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1835"/>
  </bookViews>
  <sheets>
    <sheet name="2ND YEAR RD SIDE" sheetId="1" r:id="rId1"/>
  </sheets>
  <externalReferences>
    <externalReference r:id="rId2"/>
  </externalReferences>
  <definedNames>
    <definedName name="\PRINT">#REF!</definedName>
    <definedName name="_1">#REF!</definedName>
    <definedName name="_2">#REF!</definedName>
    <definedName name="_3">#REF!</definedName>
    <definedName name="_9">#REF!</definedName>
    <definedName name="_Mar12">#REF!</definedName>
    <definedName name="_Order1" hidden="1">255</definedName>
    <definedName name="‘Ð¹Ð³ÙÊÐÌÐ">#REF!</definedName>
    <definedName name="a">#REF!</definedName>
    <definedName name="aaaaaa">#REF!</definedName>
    <definedName name="aaaaaaaaas">#REF!</definedName>
    <definedName name="abc">#REF!</definedName>
    <definedName name="adfd">#REF!</definedName>
    <definedName name="asdf">#REF!</definedName>
    <definedName name="asf">#REF!</definedName>
    <definedName name="Campa">#REF!</definedName>
    <definedName name="CDDNJune">#REF!</definedName>
    <definedName name="data">#REF!</definedName>
    <definedName name="dc">#REF!</definedName>
    <definedName name="dfasf">#REF!</definedName>
    <definedName name="dfs">#REF!</definedName>
    <definedName name="dfsaf">#REF!</definedName>
    <definedName name="doc">#REF!</definedName>
    <definedName name="dqfr">#REF!</definedName>
    <definedName name="DSSSSS">#REF!</definedName>
    <definedName name="Estimate">#REF!</definedName>
    <definedName name="Estimates">#REF!</definedName>
    <definedName name="f">#REF!</definedName>
    <definedName name="fb">#REF!</definedName>
    <definedName name="fds">#REF!</definedName>
    <definedName name="fvas">#REF!</definedName>
    <definedName name="ghdfhdfh">#REF!</definedName>
    <definedName name="jghfhert">#REF!</definedName>
    <definedName name="kµÀ">#REF!</definedName>
    <definedName name="KA">#REF!</definedName>
    <definedName name="KANESH">#REF!</definedName>
    <definedName name="kfdf">#REF!</definedName>
    <definedName name="kiran">#REF!</definedName>
    <definedName name="kkk">#REF!</definedName>
    <definedName name="L">#REF!</definedName>
    <definedName name="Loc">#REF!</definedName>
    <definedName name="meeting">#REF!</definedName>
    <definedName name="mn">#REF!</definedName>
    <definedName name="pppp">#REF!</definedName>
    <definedName name="PR">#REF!</definedName>
    <definedName name="_xlnm.Print_Area" localSheetId="0">'2ND YEAR RD SIDE'!$A$1:$I$40</definedName>
    <definedName name="_xlnm.Print_Titles">[1]Sheet1!$A$5:$IV$5</definedName>
    <definedName name="px">#REF!</definedName>
    <definedName name="qwe">#REF!</definedName>
    <definedName name="qwee">#REF!</definedName>
    <definedName name="Raising_of_Monsoon_Plantation_at_Within_the_Vijayapur_range_area_limits_under_Social_Forestry_B._head_during_2025_26__RESERVED_FOR_SC_CATEGORY">#REF!</definedName>
    <definedName name="saaaa">#REF!</definedName>
    <definedName name="SCP">#REF!</definedName>
    <definedName name="sd">#REF!</definedName>
    <definedName name="sdfdsf">#REF!</definedName>
    <definedName name="SHEET">#REF!</definedName>
    <definedName name="SHEET2">#REF!</definedName>
    <definedName name="Shruti">#REF!</definedName>
    <definedName name="SS">#REF!</definedName>
    <definedName name="ssss">#REF!</definedName>
    <definedName name="ssssss">#REF!</definedName>
    <definedName name="SUM">#REF!</definedName>
    <definedName name="TSP">#REF!</definedName>
    <definedName name="xls">#REF!</definedName>
    <definedName name="xs">#REF!</definedName>
    <definedName name="XXX">#REF!</definedName>
    <definedName name="zx">#REF!</definedName>
    <definedName name="zxc">#REF!</definedName>
  </definedNames>
  <calcPr calcId="145621"/>
</workbook>
</file>

<file path=xl/calcChain.xml><?xml version="1.0" encoding="utf-8"?>
<calcChain xmlns="http://schemas.openxmlformats.org/spreadsheetml/2006/main">
  <c r="H13" i="1" l="1"/>
  <c r="D17" i="1"/>
  <c r="G17" i="1"/>
  <c r="I17" i="1"/>
  <c r="D18" i="1"/>
  <c r="G18" i="1" s="1"/>
  <c r="I18" i="1" s="1"/>
  <c r="D19" i="1"/>
  <c r="G19" i="1" s="1"/>
  <c r="I19" i="1" s="1"/>
  <c r="D20" i="1"/>
  <c r="G20" i="1" s="1"/>
  <c r="I20" i="1" s="1"/>
  <c r="D21" i="1"/>
  <c r="G21" i="1" s="1"/>
  <c r="I21" i="1"/>
  <c r="I22" i="1"/>
  <c r="K24" i="1"/>
  <c r="H21" i="1" l="1"/>
  <c r="H23" i="1" s="1"/>
  <c r="J22" i="1"/>
  <c r="G23" i="1"/>
  <c r="H24" i="1"/>
  <c r="H25" i="1"/>
  <c r="I23" i="1"/>
  <c r="I24" i="1" l="1"/>
  <c r="I25" i="1" s="1"/>
  <c r="G24" i="1"/>
  <c r="G25" i="1" s="1"/>
  <c r="L25" i="1" l="1"/>
  <c r="L26" i="1" s="1"/>
  <c r="C14" i="1"/>
</calcChain>
</file>

<file path=xl/sharedStrings.xml><?xml version="1.0" encoding="utf-8"?>
<sst xmlns="http://schemas.openxmlformats.org/spreadsheetml/2006/main" count="70" uniqueCount="69">
  <si>
    <t>Vijayapur Sub Division, Vijayapur (SF)</t>
  </si>
  <si>
    <t>Assistant Conservator of Forests</t>
  </si>
  <si>
    <t>S.O.No</t>
  </si>
  <si>
    <t xml:space="preserve">   Sanctioned for: : Rs748000/-(Seven Lakh Fourty Eight Thousand  Rupees Only)</t>
  </si>
  <si>
    <t xml:space="preserve">                                  Sindagi Range,Sindagi</t>
  </si>
  <si>
    <t xml:space="preserve">                                  Range Forest Officer</t>
  </si>
  <si>
    <t>The above estimate is technically scrtunised &amp; all the operations provided in the above estimate are essential.</t>
  </si>
  <si>
    <t>Certified that the above estimate of works has been included in the Sanctioned Annual Plan of Operation for the year 2026-27</t>
  </si>
  <si>
    <t>Certified that the above estimate of works not included in any previous estimates sanctioned  for the same area   in the year 2026-27</t>
  </si>
  <si>
    <t>Certified that the rates adopted in this estimate are as per the sanctioned rates of MGRNEGA &amp; KFD 2026-27</t>
  </si>
  <si>
    <t>CERTIFICATE</t>
  </si>
  <si>
    <t>Total</t>
  </si>
  <si>
    <t>Total :-</t>
  </si>
  <si>
    <t>Total:</t>
  </si>
  <si>
    <t xml:space="preserve">Documentation, 3 stage photography, Name board &amp; Miscellaneous. Unforeseen &amp; rounding off. </t>
  </si>
  <si>
    <t>RQ /LS</t>
  </si>
  <si>
    <t>each</t>
  </si>
  <si>
    <r>
      <t xml:space="preserve">Watering to the plants at 50 liters/plant liters by hiring private vehicle (ceiling rate) </t>
    </r>
    <r>
      <rPr>
        <b/>
        <sz val="13"/>
        <rFont val="Calibri"/>
        <family val="2"/>
        <scheme val="minor"/>
      </rPr>
      <t>2 time</t>
    </r>
  </si>
  <si>
    <t>KFD            41 (j)(ii)</t>
  </si>
  <si>
    <t>day</t>
  </si>
  <si>
    <t>Engaging unskilled mazdoor for the protection of the plantation @ 1 watcher /200 plants.  From 01-04-2024 to 31-03-2025. 1.5 Lab x 365 days.</t>
  </si>
  <si>
    <t>MGNREGA</t>
  </si>
  <si>
    <t>Scraping of grass and other growth around the plant to a radius of 0.60 cm.</t>
  </si>
  <si>
    <t>KFD 41(h)</t>
  </si>
  <si>
    <t>Hoeing &amp; soil working with pickaxe around the plant to a depth of 15cm &amp; to a radius of 60 cm, so as to loosen the soil around the plants pits only ( Post - Monsoon )</t>
  </si>
  <si>
    <t>KFD 41(i)</t>
  </si>
  <si>
    <t>Weeding around the plants (pit) to a radius of 1 mtr.</t>
  </si>
  <si>
    <t>KFD 41(f)</t>
  </si>
  <si>
    <t>Material</t>
  </si>
  <si>
    <t>Wage</t>
  </si>
  <si>
    <t>Amount (Rs.)</t>
  </si>
  <si>
    <t>Amount</t>
  </si>
  <si>
    <t>Per</t>
  </si>
  <si>
    <t>Rate</t>
  </si>
  <si>
    <t>Qty.</t>
  </si>
  <si>
    <t>Particulars of works</t>
  </si>
  <si>
    <t>SSR Item</t>
  </si>
  <si>
    <t>Sl. No.</t>
  </si>
  <si>
    <t>Bevu, Arali , Honge,Nearle,  Holematti  etc.</t>
  </si>
  <si>
    <t>Species</t>
  </si>
  <si>
    <t>Sanctioned Amt.</t>
  </si>
  <si>
    <t>Km</t>
  </si>
  <si>
    <t xml:space="preserve">Extent </t>
  </si>
  <si>
    <t>Nos</t>
  </si>
  <si>
    <t xml:space="preserve">No of Plants  </t>
  </si>
  <si>
    <t>SO No.</t>
  </si>
  <si>
    <t>Work priority</t>
  </si>
  <si>
    <t>APO Work Demand code</t>
  </si>
  <si>
    <t>W.Code</t>
  </si>
  <si>
    <t>Sindagi SF</t>
  </si>
  <si>
    <t xml:space="preserve">Section </t>
  </si>
  <si>
    <t xml:space="preserve">GP </t>
  </si>
  <si>
    <t xml:space="preserve">Range </t>
  </si>
  <si>
    <t xml:space="preserve">MGNREGA </t>
  </si>
  <si>
    <t xml:space="preserve">BUD </t>
  </si>
  <si>
    <t>Vijayapur SF</t>
  </si>
  <si>
    <t>Sub-Division</t>
  </si>
  <si>
    <t>Division</t>
  </si>
  <si>
    <t xml:space="preserve">BELAGAVI </t>
  </si>
  <si>
    <t>Circle</t>
  </si>
  <si>
    <t>Location</t>
  </si>
  <si>
    <t>2026-27</t>
  </si>
  <si>
    <t>Year</t>
  </si>
  <si>
    <t xml:space="preserve"> ESTIMATE FOR MAINTENANCE OF 2nd YEAR OLDER ROAD SIDE PLANTATION UNDER MGNREGS  DURING 2026-27</t>
  </si>
  <si>
    <t xml:space="preserve">Social  Forest Division, Vijayapur </t>
  </si>
  <si>
    <t>KARNATAKA FOREST DEPARTMENT</t>
  </si>
  <si>
    <t>Devarhipprgi</t>
  </si>
  <si>
    <t>Haranal</t>
  </si>
  <si>
    <t>DHP MAIN ROad to Hararanal R/S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</si>
</sst>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1">
    <numFmt numFmtId="7" formatCode="&quot;₹&quot;\ #,##0.00;&quot;₹&quot;\ \-#,##0.00"/>
    <numFmt numFmtId="41" formatCode="_ * #,##0_ ;_ * \-#,##0_ ;_ * &quot;-&quot;_ ;_ @_ "/>
    <numFmt numFmtId="43" formatCode="_ * #,##0.00_ ;_ * \-#,##0.00_ ;_ * &quot;-&quot;??_ ;_ @_ "/>
    <numFmt numFmtId="164" formatCode="0.0"/>
    <numFmt numFmtId="165" formatCode="_(* #,##0_);_(* \(#,##0\);_(* &quot;-&quot;_);_(@_)"/>
    <numFmt numFmtId="166" formatCode="_(* #,##0.00_);_(* \(#,##0.00\);_(* &quot;-&quot;_);_(@_)"/>
    <numFmt numFmtId="167" formatCode="0.000"/>
    <numFmt numFmtId="168" formatCode="_(* #,##0.000_);_(* \(#,##0.000\);_(* &quot;-&quot;??_);_(@_)"/>
    <numFmt numFmtId="169" formatCode="_-* #,##0.00_-;\-* #,##0.00_-;_-* &quot;-&quot;??_-;_-@_-"/>
    <numFmt numFmtId="170" formatCode="_ * #,##0_ ;_ * \-#,##0_ ;_ * &quot;-&quot;??_ ;_ @_ "/>
    <numFmt numFmtId="171" formatCode="_(* #,##0.00_);_(* \(#,##0.00\);_(* &quot;-&quot;??_);_(@_)"/>
    <numFmt numFmtId="172" formatCode="_-&quot;Rs.&quot;* #,##0_-;\-&quot;Rs.&quot;* #,##0_-;_-&quot;Rs.&quot;* &quot;-&quot;_-;_-@_-"/>
    <numFmt numFmtId="173" formatCode="_(* #,##0_);_(* \(#,##0\);_(* &quot;-&quot;??_);_(@_)"/>
    <numFmt numFmtId="174" formatCode="_(&quot;$&quot;* #,##0_);_(&quot;$&quot;* \(#,##0\);_(&quot;$&quot;* &quot;-&quot;_);_(@_)"/>
    <numFmt numFmtId="175" formatCode="0.00_)"/>
    <numFmt numFmtId="176" formatCode="_-* #,##0_-;\-* #,##0_-;_-* &quot;-&quot;??_-;_-@_-"/>
    <numFmt numFmtId="177" formatCode="_(* #,##0.000_);_(* \(#,##0.000\);_(* &quot;—&quot;??_);_(@_)"/>
    <numFmt numFmtId="178" formatCode="0.0%"/>
    <numFmt numFmtId="179" formatCode="_(* #,##0.0_);_(* \(#,##0.0\);_(* &quot;-&quot;??_);_(@_)"/>
    <numFmt numFmtId="180" formatCode="_(&quot;`&quot;* #,##0_);_(&quot;`&quot;* \(#,##0\);_(&quot;`&quot;* &quot;-&quot;_);_(@_)"/>
    <numFmt numFmtId="181" formatCode="_(* #,##0.00000_);_(* \(#,##0.00000\);_(* &quot;-&quot;??_);_(@_)"/>
    <numFmt numFmtId="182" formatCode="_(&quot;$&quot;* #,##0.00_);_(&quot;$&quot;* \(#,##0.00\);_(&quot;$&quot;* &quot;-&quot;??_);_(@_)"/>
    <numFmt numFmtId="183" formatCode="&quot;$&quot;#,##0_);\(&quot;$&quot;#,##0\)"/>
    <numFmt numFmtId="184" formatCode="&quot;$&quot;#,##0;\-&quot;$&quot;#,##0"/>
    <numFmt numFmtId="185" formatCode="[$-4009]dd\ mmmm\ yyyy"/>
    <numFmt numFmtId="186" formatCode="0.000;[Red]0.000"/>
    <numFmt numFmtId="187" formatCode="0.0000"/>
    <numFmt numFmtId="188" formatCode="_ * #,##0.000_ ;_ * \-#,##0.000_ ;_ * &quot;-&quot;??_ ;_ @_ "/>
    <numFmt numFmtId="189" formatCode="_ * #,##0.0_ ;_ * \-#,##0.0_ ;_ * &quot;-&quot;??_ ;_ @_ "/>
    <numFmt numFmtId="190" formatCode="_(* #,##0.00_);_(* \(#,##0.00\);_(* &quot;—&quot;??_);_(@_)"/>
    <numFmt numFmtId="191" formatCode="&quot;Т&quot;#,##0;[Red]\-&quot;Т&quot;#,##0"/>
    <numFmt numFmtId="192" formatCode="_-* #,##0.000_-;\-* #,##0.000_-;_-* &quot;-&quot;??_-;_-@_-"/>
    <numFmt numFmtId="193" formatCode="&quot;Rs.&quot;#,##0_);\(&quot;Rs.&quot;#,##0\)\ \ "/>
    <numFmt numFmtId="194" formatCode="&quot;$&quot;#,##0.00_);[Red]\(&quot;$&quot;#,##0.00\)"/>
    <numFmt numFmtId="195" formatCode="&quot;Rs.&quot;#,##0;[Red]\-&quot;Rs.&quot;#,##0"/>
    <numFmt numFmtId="196" formatCode="_(#,##0.00_);_(\(#,##0.00\);_(&quot;—&quot;??_);_(@_)"/>
    <numFmt numFmtId="197" formatCode="&quot;$&quot;#,##0.00_);\(&quot;$&quot;#,##0.00\)"/>
    <numFmt numFmtId="198" formatCode="&quot;Rs.&quot;\ #,##0;&quot;Rs.&quot;\ \-#,##0"/>
    <numFmt numFmtId="199" formatCode="&quot;Rs.&quot;\ #,##0.00;[Red]&quot;Rs.&quot;\ \-#,##0.00"/>
    <numFmt numFmtId="200" formatCode="&quot;Rs.&quot;#,##0_);\(&quot;Rs.&quot;#,##0\)"/>
    <numFmt numFmtId="201" formatCode="_ &quot;Rs.&quot;\ * #,##0.00_ ;_ &quot;Rs.&quot;\ * \-#,##0.00_ ;_ &quot;Rs.&quot;\ * &quot;-&quot;??_ ;_ @_ "/>
  </numFmts>
  <fonts count="7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Arial"/>
      <family val="2"/>
    </font>
    <font>
      <sz val="16"/>
      <name val="Times New Roman"/>
      <family val="1"/>
    </font>
    <font>
      <sz val="13"/>
      <name val="Times New Roman"/>
      <family val="1"/>
    </font>
    <font>
      <sz val="14"/>
      <name val="Times New Roman"/>
      <family val="1"/>
    </font>
    <font>
      <sz val="15"/>
      <name val="Times New Roman"/>
      <family val="1"/>
    </font>
    <font>
      <b/>
      <u/>
      <sz val="14"/>
      <color rgb="FFFF0000"/>
      <name val="Times New Roman"/>
      <family val="1"/>
    </font>
    <font>
      <b/>
      <sz val="13"/>
      <color rgb="FFFF0000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sz val="13"/>
      <name val="Calibri"/>
      <family val="2"/>
      <scheme val="minor"/>
    </font>
    <font>
      <b/>
      <sz val="13"/>
      <name val="Calibri"/>
      <family val="2"/>
      <scheme val="minor"/>
    </font>
    <font>
      <sz val="13"/>
      <name val="Arial Narrow"/>
      <family val="2"/>
    </font>
    <font>
      <sz val="13"/>
      <color theme="1"/>
      <name val="Calibri"/>
      <family val="2"/>
      <scheme val="minor"/>
    </font>
    <font>
      <sz val="12"/>
      <name val="Arial Narrow"/>
      <family val="2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6"/>
      <color rgb="FF00B050"/>
      <name val="Times New Roman"/>
      <family val="1"/>
    </font>
    <font>
      <b/>
      <sz val="12"/>
      <color rgb="FF00B050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rgb="FFFF0000"/>
      <name val="Times New Roman"/>
      <family val="1"/>
    </font>
    <font>
      <b/>
      <sz val="11"/>
      <color rgb="FFFF0000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3"/>
      <color rgb="FF00B050"/>
      <name val="Times New Roman"/>
      <family val="1"/>
    </font>
    <font>
      <b/>
      <sz val="13"/>
      <color rgb="FFFF000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Arial MT"/>
    </font>
    <font>
      <b/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Verdana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2"/>
      <color theme="1"/>
      <name val="Times New Roman"/>
      <family val="2"/>
    </font>
    <font>
      <sz val="12"/>
      <color indexed="8"/>
      <name val="Times New Roman"/>
      <family val="2"/>
    </font>
    <font>
      <sz val="11"/>
      <name val="Verdana"/>
      <family val="2"/>
    </font>
    <font>
      <sz val="11"/>
      <name val="Tahoma"/>
      <family val="2"/>
    </font>
    <font>
      <sz val="12"/>
      <color indexed="8"/>
      <name val="Calibri"/>
      <family val="2"/>
    </font>
    <font>
      <sz val="12"/>
      <name val="Helv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b/>
      <sz val="14"/>
      <name val="Helv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60"/>
      <name val="Calibri"/>
      <family val="2"/>
    </font>
    <font>
      <sz val="11"/>
      <color indexed="19"/>
      <name val="Calibri"/>
      <family val="2"/>
    </font>
    <font>
      <sz val="10"/>
      <name val="Tahoma"/>
      <family val="2"/>
    </font>
    <font>
      <sz val="10"/>
      <color rgb="FF000000"/>
      <name val="MS Sans Serif"/>
      <family val="2"/>
      <charset val="1"/>
    </font>
    <font>
      <b/>
      <sz val="11"/>
      <color indexed="63"/>
      <name val="Calibri"/>
      <family val="2"/>
    </font>
    <font>
      <sz val="24"/>
      <color indexed="13"/>
      <name val="Helv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</fonts>
  <fills count="3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3"/>
      </patternFill>
    </fill>
    <fill>
      <patternFill patternType="solid">
        <fgColor indexed="12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2141">
    <xf numFmtId="0" fontId="0" fillId="0" borderId="0"/>
    <xf numFmtId="0" fontId="4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>
      <alignment vertical="top"/>
    </xf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6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8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0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1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5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3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7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3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24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17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6" borderId="0" applyNumberFormat="0" applyBorder="0" applyAlignment="0" applyProtection="0"/>
    <xf numFmtId="0" fontId="43" fillId="0" borderId="16"/>
    <xf numFmtId="0" fontId="44" fillId="26" borderId="17" applyNumberFormat="0" applyAlignment="0" applyProtection="0"/>
    <xf numFmtId="0" fontId="44" fillId="26" borderId="17" applyNumberFormat="0" applyAlignment="0" applyProtection="0"/>
    <xf numFmtId="0" fontId="44" fillId="26" borderId="17" applyNumberFormat="0" applyAlignment="0" applyProtection="0"/>
    <xf numFmtId="0" fontId="44" fillId="26" borderId="17" applyNumberFormat="0" applyAlignment="0" applyProtection="0"/>
    <xf numFmtId="0" fontId="44" fillId="26" borderId="17" applyNumberFormat="0" applyAlignment="0" applyProtection="0"/>
    <xf numFmtId="0" fontId="44" fillId="26" borderId="17" applyNumberFormat="0" applyAlignment="0" applyProtection="0"/>
    <xf numFmtId="0" fontId="44" fillId="26" borderId="17" applyNumberFormat="0" applyAlignment="0" applyProtection="0"/>
    <xf numFmtId="0" fontId="44" fillId="26" borderId="17" applyNumberFormat="0" applyAlignment="0" applyProtection="0"/>
    <xf numFmtId="0" fontId="44" fillId="26" borderId="17" applyNumberFormat="0" applyAlignment="0" applyProtection="0"/>
    <xf numFmtId="0" fontId="44" fillId="26" borderId="17" applyNumberFormat="0" applyAlignment="0" applyProtection="0"/>
    <xf numFmtId="0" fontId="45" fillId="27" borderId="17" applyNumberFormat="0" applyAlignment="0" applyProtection="0"/>
    <xf numFmtId="0" fontId="45" fillId="27" borderId="17" applyNumberFormat="0" applyAlignment="0" applyProtection="0"/>
    <xf numFmtId="0" fontId="44" fillId="26" borderId="17" applyNumberFormat="0" applyAlignment="0" applyProtection="0"/>
    <xf numFmtId="0" fontId="46" fillId="28" borderId="18" applyNumberFormat="0" applyAlignment="0" applyProtection="0"/>
    <xf numFmtId="0" fontId="46" fillId="28" borderId="18" applyNumberFormat="0" applyAlignment="0" applyProtection="0"/>
    <xf numFmtId="0" fontId="46" fillId="28" borderId="18" applyNumberFormat="0" applyAlignment="0" applyProtection="0"/>
    <xf numFmtId="0" fontId="46" fillId="28" borderId="18" applyNumberFormat="0" applyAlignment="0" applyProtection="0"/>
    <xf numFmtId="0" fontId="46" fillId="28" borderId="18" applyNumberFormat="0" applyAlignment="0" applyProtection="0"/>
    <xf numFmtId="0" fontId="46" fillId="28" borderId="18" applyNumberFormat="0" applyAlignment="0" applyProtection="0"/>
    <xf numFmtId="0" fontId="46" fillId="28" borderId="18" applyNumberFormat="0" applyAlignment="0" applyProtection="0"/>
    <xf numFmtId="0" fontId="46" fillId="28" borderId="18" applyNumberFormat="0" applyAlignment="0" applyProtection="0"/>
    <xf numFmtId="165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4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0" fontId="48" fillId="0" borderId="0" applyNumberFormat="0" applyFont="0" applyFill="0" applyBorder="0" applyProtection="0">
      <alignment vertical="center"/>
    </xf>
    <xf numFmtId="0" fontId="48" fillId="0" borderId="0" applyNumberFormat="0" applyFont="0" applyFill="0" applyBorder="0" applyProtection="0">
      <alignment vertical="center"/>
    </xf>
    <xf numFmtId="0" fontId="48" fillId="0" borderId="0" applyNumberFormat="0" applyFont="0" applyFill="0" applyBorder="0" applyProtection="0">
      <alignment vertical="center"/>
    </xf>
    <xf numFmtId="0" fontId="48" fillId="0" borderId="0" applyNumberFormat="0" applyFont="0" applyFill="0" applyBorder="0" applyProtection="0">
      <alignment vertical="center"/>
    </xf>
    <xf numFmtId="173" fontId="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3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7" fillId="0" borderId="0" applyFont="0" applyFill="0" applyBorder="0" applyAlignment="0" applyProtection="0"/>
    <xf numFmtId="169" fontId="40" fillId="0" borderId="0" applyFont="0" applyFill="0" applyBorder="0" applyAlignment="0" applyProtection="0"/>
    <xf numFmtId="171" fontId="47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3" fontId="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5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76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7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178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80" fontId="47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4" fontId="4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7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18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40" fillId="0" borderId="0" applyFont="0" applyFill="0" applyBorder="0" applyAlignment="0" applyProtection="0"/>
    <xf numFmtId="18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40" fillId="0" borderId="0" applyFont="0" applyFill="0" applyBorder="0" applyAlignment="0" applyProtection="0"/>
    <xf numFmtId="171" fontId="8" fillId="0" borderId="0" applyFont="0" applyFill="0" applyBorder="0" applyAlignment="0" applyProtection="0"/>
    <xf numFmtId="191" fontId="40" fillId="0" borderId="0" applyFont="0" applyFill="0" applyBorder="0" applyAlignment="0" applyProtection="0"/>
    <xf numFmtId="188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71" fontId="4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4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69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7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12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47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" fillId="0" borderId="0" applyFont="0" applyFill="0" applyBorder="0" applyAlignment="0" applyProtection="0"/>
    <xf numFmtId="170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94" fontId="47" fillId="0" borderId="0" applyFont="0" applyFill="0" applyBorder="0" applyAlignment="0" applyProtection="0"/>
    <xf numFmtId="18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95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6" fontId="47" fillId="0" borderId="0" applyFont="0" applyFill="0" applyBorder="0" applyAlignment="0" applyProtection="0"/>
    <xf numFmtId="196" fontId="47" fillId="0" borderId="0" applyFont="0" applyFill="0" applyBorder="0" applyAlignment="0" applyProtection="0"/>
    <xf numFmtId="196" fontId="47" fillId="0" borderId="0" applyFont="0" applyFill="0" applyBorder="0" applyAlignment="0" applyProtection="0"/>
    <xf numFmtId="196" fontId="47" fillId="0" borderId="0" applyFont="0" applyFill="0" applyBorder="0" applyAlignment="0" applyProtection="0"/>
    <xf numFmtId="196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83" fontId="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0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7" fontId="47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47" fillId="0" borderId="0" applyFont="0" applyFill="0" applyBorder="0" applyAlignment="0" applyProtection="0"/>
    <xf numFmtId="176" fontId="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7" fontId="47" fillId="0" borderId="0" applyFont="0" applyFill="0" applyBorder="0" applyAlignment="0" applyProtection="0"/>
    <xf numFmtId="171" fontId="8" fillId="0" borderId="0" applyFont="0" applyFill="0" applyBorder="0" applyAlignment="0" applyProtection="0"/>
    <xf numFmtId="177" fontId="47" fillId="0" borderId="0" applyFont="0" applyFill="0" applyBorder="0" applyAlignment="0" applyProtection="0"/>
    <xf numFmtId="169" fontId="8" fillId="0" borderId="0" applyFont="0" applyFill="0" applyBorder="0" applyAlignment="0" applyProtection="0"/>
    <xf numFmtId="177" fontId="4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7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69" fontId="4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69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5" fillId="0" borderId="0"/>
    <xf numFmtId="0" fontId="55" fillId="0" borderId="19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8" borderId="0" applyNumberFormat="0" applyBorder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8" fillId="0" borderId="20" applyNumberFormat="0" applyFill="0" applyAlignment="0" applyProtection="0"/>
    <xf numFmtId="0" fontId="60" fillId="0" borderId="22" applyNumberFormat="0" applyFill="0" applyAlignment="0" applyProtection="0"/>
    <xf numFmtId="0" fontId="60" fillId="0" borderId="22" applyNumberFormat="0" applyFill="0" applyAlignment="0" applyProtection="0"/>
    <xf numFmtId="0" fontId="60" fillId="0" borderId="22" applyNumberFormat="0" applyFill="0" applyAlignment="0" applyProtection="0"/>
    <xf numFmtId="0" fontId="60" fillId="0" borderId="22" applyNumberFormat="0" applyFill="0" applyAlignment="0" applyProtection="0"/>
    <xf numFmtId="0" fontId="60" fillId="0" borderId="22" applyNumberFormat="0" applyFill="0" applyAlignment="0" applyProtection="0"/>
    <xf numFmtId="0" fontId="61" fillId="0" borderId="23" applyNumberFormat="0" applyFill="0" applyAlignment="0" applyProtection="0"/>
    <xf numFmtId="0" fontId="61" fillId="0" borderId="23" applyNumberFormat="0" applyFill="0" applyAlignment="0" applyProtection="0"/>
    <xf numFmtId="0" fontId="60" fillId="0" borderId="22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2" fillId="0" borderId="24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11" borderId="17" applyNumberFormat="0" applyAlignment="0" applyProtection="0"/>
    <xf numFmtId="0" fontId="64" fillId="11" borderId="17" applyNumberFormat="0" applyAlignment="0" applyProtection="0"/>
    <xf numFmtId="0" fontId="64" fillId="11" borderId="17" applyNumberFormat="0" applyAlignment="0" applyProtection="0"/>
    <xf numFmtId="0" fontId="64" fillId="11" borderId="17" applyNumberFormat="0" applyAlignment="0" applyProtection="0"/>
    <xf numFmtId="0" fontId="64" fillId="11" borderId="17" applyNumberFormat="0" applyAlignment="0" applyProtection="0"/>
    <xf numFmtId="0" fontId="64" fillId="11" borderId="17" applyNumberFormat="0" applyAlignment="0" applyProtection="0"/>
    <xf numFmtId="0" fontId="64" fillId="11" borderId="17" applyNumberFormat="0" applyAlignment="0" applyProtection="0"/>
    <xf numFmtId="0" fontId="64" fillId="11" borderId="17" applyNumberFormat="0" applyAlignment="0" applyProtection="0"/>
    <xf numFmtId="0" fontId="64" fillId="11" borderId="17" applyNumberFormat="0" applyAlignment="0" applyProtection="0"/>
    <xf numFmtId="0" fontId="64" fillId="11" borderId="17" applyNumberFormat="0" applyAlignment="0" applyProtection="0"/>
    <xf numFmtId="0" fontId="64" fillId="14" borderId="17" applyNumberFormat="0" applyAlignment="0" applyProtection="0"/>
    <xf numFmtId="0" fontId="64" fillId="14" borderId="17" applyNumberFormat="0" applyAlignment="0" applyProtection="0"/>
    <xf numFmtId="0" fontId="64" fillId="11" borderId="17" applyNumberFormat="0" applyAlignment="0" applyProtection="0"/>
    <xf numFmtId="0" fontId="65" fillId="29" borderId="19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6" fillId="0" borderId="26" applyNumberFormat="0" applyFill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68" fillId="14" borderId="0" applyNumberFormat="0" applyBorder="0" applyAlignment="0" applyProtection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40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40" fillId="0" borderId="0"/>
    <xf numFmtId="0" fontId="50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7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3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47" fillId="0" borderId="0"/>
    <xf numFmtId="0" fontId="8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5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0" fontId="47" fillId="0" borderId="0"/>
    <xf numFmtId="0" fontId="47" fillId="0" borderId="0"/>
    <xf numFmtId="0" fontId="53" fillId="0" borderId="0"/>
    <xf numFmtId="0" fontId="40" fillId="0" borderId="0"/>
    <xf numFmtId="0" fontId="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0" fontId="8" fillId="0" borderId="0"/>
    <xf numFmtId="0" fontId="47" fillId="0" borderId="0"/>
    <xf numFmtId="0" fontId="47" fillId="0" borderId="0"/>
    <xf numFmtId="0" fontId="53" fillId="0" borderId="0"/>
    <xf numFmtId="0" fontId="40" fillId="0" borderId="0"/>
    <xf numFmtId="0" fontId="40" fillId="0" borderId="0"/>
    <xf numFmtId="0" fontId="40" fillId="0" borderId="0"/>
    <xf numFmtId="0" fontId="53" fillId="0" borderId="0"/>
    <xf numFmtId="0" fontId="5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0" fillId="0" borderId="0"/>
    <xf numFmtId="0" fontId="40" fillId="0" borderId="0"/>
    <xf numFmtId="0" fontId="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47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8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7" fillId="0" borderId="0"/>
    <xf numFmtId="0" fontId="47" fillId="0" borderId="0"/>
    <xf numFmtId="0" fontId="47" fillId="0" borderId="0"/>
    <xf numFmtId="0" fontId="4" fillId="0" borderId="0"/>
    <xf numFmtId="0" fontId="1" fillId="0" borderId="0"/>
    <xf numFmtId="0" fontId="70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47" fillId="0" borderId="0"/>
    <xf numFmtId="0" fontId="1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47" fillId="0" borderId="0"/>
    <xf numFmtId="0" fontId="8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2" fontId="8" fillId="0" borderId="0"/>
    <xf numFmtId="2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53" fillId="0" borderId="0"/>
    <xf numFmtId="0" fontId="53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40" fillId="0" borderId="0"/>
    <xf numFmtId="0" fontId="8" fillId="0" borderId="0"/>
    <xf numFmtId="0" fontId="40" fillId="0" borderId="0"/>
    <xf numFmtId="0" fontId="40" fillId="0" borderId="0"/>
    <xf numFmtId="0" fontId="8" fillId="0" borderId="0"/>
    <xf numFmtId="0" fontId="40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47" fillId="0" borderId="0"/>
    <xf numFmtId="0" fontId="1" fillId="0" borderId="0"/>
    <xf numFmtId="0" fontId="52" fillId="0" borderId="0"/>
    <xf numFmtId="0" fontId="49" fillId="0" borderId="0"/>
    <xf numFmtId="0" fontId="49" fillId="0" borderId="0"/>
    <xf numFmtId="0" fontId="40" fillId="0" borderId="0"/>
    <xf numFmtId="0" fontId="40" fillId="0" borderId="0"/>
    <xf numFmtId="0" fontId="53" fillId="0" borderId="0"/>
    <xf numFmtId="0" fontId="53" fillId="0" borderId="0"/>
    <xf numFmtId="0" fontId="40" fillId="0" borderId="0"/>
    <xf numFmtId="0" fontId="71" fillId="0" borderId="0"/>
    <xf numFmtId="0" fontId="7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2" fillId="0" borderId="0"/>
    <xf numFmtId="0" fontId="12" fillId="0" borderId="0"/>
    <xf numFmtId="2" fontId="8" fillId="0" borderId="0"/>
    <xf numFmtId="0" fontId="8" fillId="0" borderId="0"/>
    <xf numFmtId="0" fontId="47" fillId="0" borderId="0"/>
    <xf numFmtId="0" fontId="8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47" fillId="0" borderId="0"/>
    <xf numFmtId="0" fontId="8" fillId="0" borderId="0"/>
    <xf numFmtId="0" fontId="47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4" fillId="0" borderId="0"/>
    <xf numFmtId="2" fontId="8" fillId="0" borderId="0"/>
    <xf numFmtId="2" fontId="8" fillId="0" borderId="0"/>
    <xf numFmtId="2" fontId="8" fillId="0" borderId="0"/>
    <xf numFmtId="2" fontId="8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48" fillId="0" borderId="0"/>
    <xf numFmtId="0" fontId="8" fillId="0" borderId="0"/>
    <xf numFmtId="0" fontId="8" fillId="0" borderId="0"/>
    <xf numFmtId="0" fontId="1" fillId="0" borderId="0"/>
    <xf numFmtId="0" fontId="4" fillId="0" borderId="0"/>
    <xf numFmtId="0" fontId="8" fillId="0" borderId="0"/>
    <xf numFmtId="0" fontId="8" fillId="0" borderId="0"/>
    <xf numFmtId="0" fontId="47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47" fillId="0" borderId="0"/>
    <xf numFmtId="0" fontId="47" fillId="0" borderId="0"/>
    <xf numFmtId="0" fontId="8" fillId="0" borderId="0"/>
    <xf numFmtId="0" fontId="8" fillId="0" borderId="0"/>
    <xf numFmtId="0" fontId="47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1" fillId="0" borderId="0"/>
    <xf numFmtId="0" fontId="12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1" fillId="0" borderId="0"/>
    <xf numFmtId="0" fontId="8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47" fillId="0" borderId="0"/>
    <xf numFmtId="0" fontId="8" fillId="0" borderId="0"/>
    <xf numFmtId="0" fontId="8" fillId="0" borderId="0"/>
    <xf numFmtId="0" fontId="47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4" fillId="9" borderId="28" applyNumberFormat="0" applyFont="0" applyAlignment="0" applyProtection="0"/>
    <xf numFmtId="0" fontId="8" fillId="9" borderId="28" applyNumberFormat="0" applyFont="0" applyAlignment="0" applyProtection="0"/>
    <xf numFmtId="0" fontId="4" fillId="9" borderId="28" applyNumberFormat="0" applyFont="0" applyAlignment="0" applyProtection="0"/>
    <xf numFmtId="0" fontId="4" fillId="9" borderId="28" applyNumberFormat="0" applyFont="0" applyAlignment="0" applyProtection="0"/>
    <xf numFmtId="0" fontId="8" fillId="9" borderId="28" applyNumberFormat="0" applyFont="0" applyAlignment="0" applyProtection="0"/>
    <xf numFmtId="0" fontId="4" fillId="9" borderId="28" applyNumberFormat="0" applyFont="0" applyAlignment="0" applyProtection="0"/>
    <xf numFmtId="0" fontId="4" fillId="9" borderId="28" applyNumberFormat="0" applyFont="0" applyAlignment="0" applyProtection="0"/>
    <xf numFmtId="0" fontId="8" fillId="9" borderId="28" applyNumberFormat="0" applyFont="0" applyAlignment="0" applyProtection="0"/>
    <xf numFmtId="0" fontId="4" fillId="9" borderId="28" applyNumberFormat="0" applyFont="0" applyAlignment="0" applyProtection="0"/>
    <xf numFmtId="0" fontId="4" fillId="9" borderId="28" applyNumberFormat="0" applyFont="0" applyAlignment="0" applyProtection="0"/>
    <xf numFmtId="0" fontId="4" fillId="9" borderId="28" applyNumberFormat="0" applyFont="0" applyAlignment="0" applyProtection="0"/>
    <xf numFmtId="0" fontId="8" fillId="9" borderId="28" applyNumberFormat="0" applyFont="0" applyAlignment="0" applyProtection="0"/>
    <xf numFmtId="0" fontId="40" fillId="9" borderId="28" applyNumberFormat="0" applyFont="0" applyAlignment="0" applyProtection="0"/>
    <xf numFmtId="0" fontId="40" fillId="9" borderId="28" applyNumberFormat="0" applyFont="0" applyAlignment="0" applyProtection="0"/>
    <xf numFmtId="0" fontId="8" fillId="9" borderId="28" applyNumberFormat="0" applyFont="0" applyAlignment="0" applyProtection="0"/>
    <xf numFmtId="0" fontId="40" fillId="9" borderId="28" applyNumberFormat="0" applyFont="0" applyAlignment="0" applyProtection="0"/>
    <xf numFmtId="0" fontId="40" fillId="9" borderId="28" applyNumberFormat="0" applyFont="0" applyAlignment="0" applyProtection="0"/>
    <xf numFmtId="0" fontId="8" fillId="9" borderId="28" applyNumberFormat="0" applyFont="0" applyAlignment="0" applyProtection="0"/>
    <xf numFmtId="0" fontId="4" fillId="9" borderId="28" applyNumberFormat="0" applyFont="0" applyAlignment="0" applyProtection="0"/>
    <xf numFmtId="0" fontId="4" fillId="9" borderId="28" applyNumberFormat="0" applyFont="0" applyAlignment="0" applyProtection="0"/>
    <xf numFmtId="0" fontId="4" fillId="9" borderId="28" applyNumberFormat="0" applyFont="0" applyAlignment="0" applyProtection="0"/>
    <xf numFmtId="0" fontId="4" fillId="9" borderId="28" applyNumberFormat="0" applyFont="0" applyAlignment="0" applyProtection="0"/>
    <xf numFmtId="0" fontId="4" fillId="9" borderId="28" applyNumberFormat="0" applyFont="0" applyAlignment="0" applyProtection="0"/>
    <xf numFmtId="0" fontId="4" fillId="9" borderId="28" applyNumberFormat="0" applyFont="0" applyAlignment="0" applyProtection="0"/>
    <xf numFmtId="0" fontId="4" fillId="9" borderId="28" applyNumberFormat="0" applyFont="0" applyAlignment="0" applyProtection="0"/>
    <xf numFmtId="0" fontId="40" fillId="9" borderId="28" applyNumberFormat="0" applyFont="0" applyAlignment="0" applyProtection="0"/>
    <xf numFmtId="0" fontId="40" fillId="9" borderId="28" applyNumberFormat="0" applyFont="0" applyAlignment="0" applyProtection="0"/>
    <xf numFmtId="0" fontId="4" fillId="9" borderId="28" applyNumberFormat="0" applyFont="0" applyAlignment="0" applyProtection="0"/>
    <xf numFmtId="0" fontId="4" fillId="9" borderId="28" applyNumberFormat="0" applyFont="0" applyAlignment="0" applyProtection="0"/>
    <xf numFmtId="0" fontId="4" fillId="9" borderId="28" applyNumberFormat="0" applyFont="0" applyAlignment="0" applyProtection="0"/>
    <xf numFmtId="0" fontId="4" fillId="9" borderId="28" applyNumberFormat="0" applyFont="0" applyAlignment="0" applyProtection="0"/>
    <xf numFmtId="0" fontId="4" fillId="9" borderId="28" applyNumberFormat="0" applyFont="0" applyAlignment="0" applyProtection="0"/>
    <xf numFmtId="0" fontId="4" fillId="9" borderId="28" applyNumberFormat="0" applyFont="0" applyAlignment="0" applyProtection="0"/>
    <xf numFmtId="0" fontId="40" fillId="9" borderId="28" applyNumberFormat="0" applyFont="0" applyAlignment="0" applyProtection="0"/>
    <xf numFmtId="0" fontId="40" fillId="9" borderId="28" applyNumberFormat="0" applyFont="0" applyAlignment="0" applyProtection="0"/>
    <xf numFmtId="0" fontId="4" fillId="9" borderId="28" applyNumberFormat="0" applyFont="0" applyAlignment="0" applyProtection="0"/>
    <xf numFmtId="0" fontId="4" fillId="9" borderId="28" applyNumberFormat="0" applyFont="0" applyAlignment="0" applyProtection="0"/>
    <xf numFmtId="0" fontId="4" fillId="9" borderId="28" applyNumberFormat="0" applyFont="0" applyAlignment="0" applyProtection="0"/>
    <xf numFmtId="0" fontId="4" fillId="9" borderId="28" applyNumberFormat="0" applyFont="0" applyAlignment="0" applyProtection="0"/>
    <xf numFmtId="0" fontId="4" fillId="9" borderId="28" applyNumberFormat="0" applyFont="0" applyAlignment="0" applyProtection="0"/>
    <xf numFmtId="0" fontId="4" fillId="9" borderId="28" applyNumberFormat="0" applyFont="0" applyAlignment="0" applyProtection="0"/>
    <xf numFmtId="0" fontId="40" fillId="9" borderId="28" applyNumberFormat="0" applyFont="0" applyAlignment="0" applyProtection="0"/>
    <xf numFmtId="0" fontId="40" fillId="9" borderId="28" applyNumberFormat="0" applyFont="0" applyAlignment="0" applyProtection="0"/>
    <xf numFmtId="0" fontId="4" fillId="9" borderId="28" applyNumberFormat="0" applyFont="0" applyAlignment="0" applyProtection="0"/>
    <xf numFmtId="0" fontId="4" fillId="9" borderId="28" applyNumberFormat="0" applyFont="0" applyAlignment="0" applyProtection="0"/>
    <xf numFmtId="0" fontId="4" fillId="9" borderId="28" applyNumberFormat="0" applyFont="0" applyAlignment="0" applyProtection="0"/>
    <xf numFmtId="0" fontId="8" fillId="9" borderId="28" applyNumberFormat="0" applyFont="0" applyAlignment="0" applyProtection="0"/>
    <xf numFmtId="0" fontId="8" fillId="9" borderId="28" applyNumberFormat="0" applyFont="0" applyAlignment="0" applyProtection="0"/>
    <xf numFmtId="0" fontId="53" fillId="9" borderId="28" applyNumberFormat="0" applyFont="0" applyAlignment="0" applyProtection="0"/>
    <xf numFmtId="0" fontId="72" fillId="26" borderId="29" applyNumberFormat="0" applyAlignment="0" applyProtection="0"/>
    <xf numFmtId="0" fontId="72" fillId="26" borderId="29" applyNumberFormat="0" applyAlignment="0" applyProtection="0"/>
    <xf numFmtId="0" fontId="72" fillId="26" borderId="29" applyNumberFormat="0" applyAlignment="0" applyProtection="0"/>
    <xf numFmtId="0" fontId="72" fillId="26" borderId="29" applyNumberFormat="0" applyAlignment="0" applyProtection="0"/>
    <xf numFmtId="0" fontId="72" fillId="26" borderId="29" applyNumberFormat="0" applyAlignment="0" applyProtection="0"/>
    <xf numFmtId="0" fontId="72" fillId="26" borderId="29" applyNumberFormat="0" applyAlignment="0" applyProtection="0"/>
    <xf numFmtId="0" fontId="72" fillId="26" borderId="29" applyNumberFormat="0" applyAlignment="0" applyProtection="0"/>
    <xf numFmtId="0" fontId="72" fillId="26" borderId="29" applyNumberFormat="0" applyAlignment="0" applyProtection="0"/>
    <xf numFmtId="0" fontId="72" fillId="26" borderId="29" applyNumberFormat="0" applyAlignment="0" applyProtection="0"/>
    <xf numFmtId="0" fontId="72" fillId="26" borderId="29" applyNumberFormat="0" applyAlignment="0" applyProtection="0"/>
    <xf numFmtId="0" fontId="72" fillId="27" borderId="29" applyNumberFormat="0" applyAlignment="0" applyProtection="0"/>
    <xf numFmtId="0" fontId="72" fillId="27" borderId="29" applyNumberFormat="0" applyAlignment="0" applyProtection="0"/>
    <xf numFmtId="0" fontId="72" fillId="26" borderId="29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55" fillId="0" borderId="0"/>
    <xf numFmtId="0" fontId="55" fillId="0" borderId="19"/>
    <xf numFmtId="0" fontId="73" fillId="3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6" fillId="0" borderId="30" applyNumberFormat="0" applyFill="0" applyAlignment="0" applyProtection="0"/>
    <xf numFmtId="0" fontId="76" fillId="0" borderId="30" applyNumberFormat="0" applyFill="0" applyAlignment="0" applyProtection="0"/>
    <xf numFmtId="0" fontId="76" fillId="0" borderId="30" applyNumberFormat="0" applyFill="0" applyAlignment="0" applyProtection="0"/>
    <xf numFmtId="0" fontId="76" fillId="0" borderId="30" applyNumberFormat="0" applyFill="0" applyAlignment="0" applyProtection="0"/>
    <xf numFmtId="0" fontId="76" fillId="0" borderId="30" applyNumberFormat="0" applyFill="0" applyAlignment="0" applyProtection="0"/>
    <xf numFmtId="0" fontId="76" fillId="0" borderId="30" applyNumberFormat="0" applyFill="0" applyAlignment="0" applyProtection="0"/>
    <xf numFmtId="0" fontId="76" fillId="0" borderId="30" applyNumberFormat="0" applyFill="0" applyAlignment="0" applyProtection="0"/>
    <xf numFmtId="0" fontId="76" fillId="0" borderId="30" applyNumberFormat="0" applyFill="0" applyAlignment="0" applyProtection="0"/>
    <xf numFmtId="0" fontId="76" fillId="0" borderId="30" applyNumberFormat="0" applyFill="0" applyAlignment="0" applyProtection="0"/>
    <xf numFmtId="0" fontId="76" fillId="0" borderId="30" applyNumberFormat="0" applyFill="0" applyAlignment="0" applyProtection="0"/>
    <xf numFmtId="0" fontId="76" fillId="0" borderId="31" applyNumberFormat="0" applyFill="0" applyAlignment="0" applyProtection="0"/>
    <xf numFmtId="0" fontId="76" fillId="0" borderId="31" applyNumberFormat="0" applyFill="0" applyAlignment="0" applyProtection="0"/>
    <xf numFmtId="0" fontId="76" fillId="0" borderId="30" applyNumberFormat="0" applyFill="0" applyAlignment="0" applyProtection="0"/>
    <xf numFmtId="0" fontId="65" fillId="0" borderId="32"/>
    <xf numFmtId="0" fontId="65" fillId="0" borderId="19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</cellStyleXfs>
  <cellXfs count="127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/>
    </xf>
    <xf numFmtId="0" fontId="2" fillId="0" borderId="0" xfId="1" applyFont="1" applyAlignment="1">
      <alignment vertical="center" wrapText="1"/>
    </xf>
    <xf numFmtId="0" fontId="5" fillId="0" borderId="0" xfId="0" applyFont="1"/>
    <xf numFmtId="0" fontId="3" fillId="0" borderId="0" xfId="1" applyFont="1" applyAlignment="1">
      <alignment horizontal="left"/>
    </xf>
    <xf numFmtId="0" fontId="6" fillId="0" borderId="0" xfId="0" applyFont="1"/>
    <xf numFmtId="2" fontId="7" fillId="0" borderId="0" xfId="0" applyNumberFormat="1" applyFont="1"/>
    <xf numFmtId="0" fontId="2" fillId="0" borderId="0" xfId="2" applyFont="1" applyAlignment="1">
      <alignment vertical="top"/>
    </xf>
    <xf numFmtId="0" fontId="3" fillId="0" borderId="0" xfId="2" applyFont="1" applyAlignment="1">
      <alignment vertical="top"/>
    </xf>
    <xf numFmtId="0" fontId="3" fillId="0" borderId="0" xfId="2" applyFont="1" applyAlignment="1">
      <alignment horizontal="left" vertical="top" wrapText="1"/>
    </xf>
    <xf numFmtId="0" fontId="3" fillId="0" borderId="0" xfId="2" applyFont="1" applyAlignment="1">
      <alignment vertical="top" wrapText="1"/>
    </xf>
    <xf numFmtId="0" fontId="3" fillId="0" borderId="0" xfId="2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vertical="top"/>
    </xf>
    <xf numFmtId="0" fontId="12" fillId="0" borderId="0" xfId="0" applyFont="1" applyAlignment="1">
      <alignment horizontal="center" vertical="center"/>
    </xf>
    <xf numFmtId="2" fontId="0" fillId="0" borderId="0" xfId="0" applyNumberFormat="1"/>
    <xf numFmtId="1" fontId="0" fillId="0" borderId="0" xfId="0" applyNumberFormat="1"/>
    <xf numFmtId="1" fontId="14" fillId="2" borderId="0" xfId="2" applyNumberFormat="1" applyFont="1" applyFill="1" applyBorder="1" applyAlignment="1">
      <alignment horizontal="center" vertical="center" wrapText="1"/>
    </xf>
    <xf numFmtId="0" fontId="14" fillId="2" borderId="0" xfId="2" applyFont="1" applyFill="1" applyBorder="1" applyAlignment="1">
      <alignment horizontal="right" vertical="center" wrapText="1"/>
    </xf>
    <xf numFmtId="9" fontId="14" fillId="2" borderId="0" xfId="2" applyNumberFormat="1" applyFont="1" applyFill="1" applyBorder="1" applyAlignment="1">
      <alignment horizontal="right" vertical="center" wrapText="1"/>
    </xf>
    <xf numFmtId="1" fontId="14" fillId="2" borderId="1" xfId="2" applyNumberFormat="1" applyFont="1" applyFill="1" applyBorder="1" applyAlignment="1">
      <alignment horizontal="center" vertical="center" wrapText="1"/>
    </xf>
    <xf numFmtId="2" fontId="15" fillId="0" borderId="1" xfId="3" applyNumberFormat="1" applyFont="1" applyBorder="1" applyAlignment="1">
      <alignment horizontal="center" vertical="center" wrapText="1"/>
    </xf>
    <xf numFmtId="2" fontId="15" fillId="0" borderId="1" xfId="4" applyNumberFormat="1" applyFont="1" applyBorder="1" applyAlignment="1">
      <alignment horizontal="center" vertical="center"/>
    </xf>
    <xf numFmtId="1" fontId="15" fillId="0" borderId="1" xfId="4" applyNumberFormat="1" applyFont="1" applyBorder="1" applyAlignment="1">
      <alignment horizontal="center" vertical="center"/>
    </xf>
    <xf numFmtId="0" fontId="15" fillId="0" borderId="1" xfId="4" applyFont="1" applyBorder="1" applyAlignment="1">
      <alignment horizontal="center" vertical="center"/>
    </xf>
    <xf numFmtId="2" fontId="16" fillId="0" borderId="1" xfId="4" applyNumberFormat="1" applyFont="1" applyBorder="1" applyAlignment="1">
      <alignment horizontal="center" vertical="center"/>
    </xf>
    <xf numFmtId="1" fontId="17" fillId="0" borderId="1" xfId="4" applyNumberFormat="1" applyFont="1" applyBorder="1" applyAlignment="1">
      <alignment horizontal="center" vertical="center"/>
    </xf>
    <xf numFmtId="0" fontId="18" fillId="0" borderId="1" xfId="5" applyFont="1" applyBorder="1" applyAlignment="1">
      <alignment horizontal="left" vertical="center" wrapText="1"/>
    </xf>
    <xf numFmtId="0" fontId="18" fillId="0" borderId="1" xfId="5" applyFont="1" applyBorder="1" applyAlignment="1">
      <alignment horizontal="center" vertical="center" wrapText="1"/>
    </xf>
    <xf numFmtId="2" fontId="19" fillId="3" borderId="1" xfId="2" applyNumberFormat="1" applyFont="1" applyFill="1" applyBorder="1" applyAlignment="1">
      <alignment horizontal="center" vertical="center"/>
    </xf>
    <xf numFmtId="2" fontId="19" fillId="0" borderId="1" xfId="2" applyNumberFormat="1" applyFont="1" applyBorder="1" applyAlignment="1">
      <alignment horizontal="center" vertical="center"/>
    </xf>
    <xf numFmtId="0" fontId="19" fillId="0" borderId="1" xfId="2" applyFont="1" applyBorder="1" applyAlignment="1">
      <alignment horizontal="center" vertical="center"/>
    </xf>
    <xf numFmtId="2" fontId="18" fillId="0" borderId="5" xfId="2" applyNumberFormat="1" applyFont="1" applyBorder="1" applyAlignment="1">
      <alignment horizontal="center" vertical="center"/>
    </xf>
    <xf numFmtId="1" fontId="19" fillId="0" borderId="1" xfId="2" applyNumberFormat="1" applyFont="1" applyBorder="1" applyAlignment="1">
      <alignment horizontal="center" vertical="center"/>
    </xf>
    <xf numFmtId="0" fontId="19" fillId="3" borderId="1" xfId="2" applyFont="1" applyFill="1" applyBorder="1" applyAlignment="1">
      <alignment vertical="justify" wrapText="1"/>
    </xf>
    <xf numFmtId="0" fontId="21" fillId="0" borderId="1" xfId="2" applyFont="1" applyBorder="1" applyAlignment="1">
      <alignment horizontal="center" vertical="center" wrapText="1"/>
    </xf>
    <xf numFmtId="0" fontId="21" fillId="0" borderId="6" xfId="2" applyFont="1" applyBorder="1" applyAlignment="1">
      <alignment horizontal="center" vertical="center"/>
    </xf>
    <xf numFmtId="2" fontId="22" fillId="0" borderId="1" xfId="2" applyNumberFormat="1" applyFont="1" applyBorder="1" applyAlignment="1">
      <alignment horizontal="center" vertical="center"/>
    </xf>
    <xf numFmtId="164" fontId="19" fillId="0" borderId="1" xfId="2" applyNumberFormat="1" applyFont="1" applyBorder="1" applyAlignment="1">
      <alignment horizontal="center" vertical="center"/>
    </xf>
    <xf numFmtId="0" fontId="19" fillId="3" borderId="1" xfId="2" applyFont="1" applyFill="1" applyBorder="1" applyAlignment="1">
      <alignment horizontal="left" vertical="top" wrapText="1"/>
    </xf>
    <xf numFmtId="0" fontId="23" fillId="0" borderId="1" xfId="2" applyFont="1" applyBorder="1" applyAlignment="1">
      <alignment horizontal="center" vertical="center" wrapText="1"/>
    </xf>
    <xf numFmtId="0" fontId="19" fillId="0" borderId="1" xfId="2" applyFont="1" applyBorder="1" applyAlignment="1">
      <alignment horizontal="justify" vertical="center" wrapText="1"/>
    </xf>
    <xf numFmtId="0" fontId="19" fillId="0" borderId="6" xfId="2" applyFont="1" applyBorder="1" applyAlignment="1">
      <alignment horizontal="center" vertical="center" wrapText="1"/>
    </xf>
    <xf numFmtId="0" fontId="19" fillId="0" borderId="7" xfId="2" applyFont="1" applyBorder="1" applyAlignment="1">
      <alignment horizontal="center" vertical="center"/>
    </xf>
    <xf numFmtId="2" fontId="19" fillId="0" borderId="7" xfId="2" applyNumberFormat="1" applyFont="1" applyBorder="1" applyAlignment="1">
      <alignment horizontal="center" vertical="center"/>
    </xf>
    <xf numFmtId="2" fontId="19" fillId="0" borderId="8" xfId="2" applyNumberFormat="1" applyFont="1" applyBorder="1" applyAlignment="1">
      <alignment horizontal="center" vertical="center"/>
    </xf>
    <xf numFmtId="1" fontId="19" fillId="0" borderId="5" xfId="2" applyNumberFormat="1" applyFont="1" applyBorder="1" applyAlignment="1">
      <alignment horizontal="center" vertical="center"/>
    </xf>
    <xf numFmtId="0" fontId="19" fillId="0" borderId="9" xfId="2" applyFont="1" applyBorder="1" applyAlignment="1">
      <alignment horizontal="justify" vertical="center" wrapText="1"/>
    </xf>
    <xf numFmtId="2" fontId="19" fillId="0" borderId="10" xfId="2" applyNumberFormat="1" applyFont="1" applyBorder="1" applyAlignment="1">
      <alignment horizontal="center" vertical="center"/>
    </xf>
    <xf numFmtId="0" fontId="19" fillId="0" borderId="1" xfId="2" applyFont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5" fillId="3" borderId="1" xfId="2" applyFont="1" applyFill="1" applyBorder="1" applyAlignment="1">
      <alignment horizontal="left" vertical="center"/>
    </xf>
    <xf numFmtId="1" fontId="26" fillId="3" borderId="0" xfId="6" applyNumberFormat="1" applyFont="1" applyFill="1" applyAlignment="1">
      <alignment horizontal="left" vertical="top"/>
    </xf>
    <xf numFmtId="1" fontId="28" fillId="3" borderId="2" xfId="2" applyNumberFormat="1" applyFont="1" applyFill="1" applyBorder="1" applyAlignment="1">
      <alignment horizontal="center" vertical="center"/>
    </xf>
    <xf numFmtId="2" fontId="28" fillId="3" borderId="1" xfId="2" applyNumberFormat="1" applyFont="1" applyFill="1" applyBorder="1" applyAlignment="1">
      <alignment horizontal="center" vertical="center"/>
    </xf>
    <xf numFmtId="1" fontId="28" fillId="3" borderId="1" xfId="2" applyNumberFormat="1" applyFont="1" applyFill="1" applyBorder="1" applyAlignment="1">
      <alignment horizontal="center" vertical="center"/>
    </xf>
    <xf numFmtId="1" fontId="29" fillId="3" borderId="2" xfId="2" applyNumberFormat="1" applyFont="1" applyFill="1" applyBorder="1" applyAlignment="1">
      <alignment vertical="center"/>
    </xf>
    <xf numFmtId="3" fontId="16" fillId="0" borderId="0" xfId="5" applyNumberFormat="1" applyFont="1" applyAlignment="1">
      <alignment horizontal="center" vertical="center"/>
    </xf>
    <xf numFmtId="0" fontId="30" fillId="3" borderId="1" xfId="2" applyFont="1" applyFill="1" applyBorder="1" applyAlignment="1">
      <alignment horizontal="center" vertical="center" wrapText="1"/>
    </xf>
    <xf numFmtId="0" fontId="29" fillId="0" borderId="1" xfId="2" applyFont="1" applyBorder="1" applyAlignment="1">
      <alignment horizontal="left" vertical="center"/>
    </xf>
    <xf numFmtId="0" fontId="33" fillId="3" borderId="1" xfId="2" applyFont="1" applyFill="1" applyBorder="1" applyAlignment="1">
      <alignment horizontal="center" vertical="center" wrapText="1"/>
    </xf>
    <xf numFmtId="0" fontId="34" fillId="3" borderId="1" xfId="2" applyFont="1" applyFill="1" applyBorder="1" applyAlignment="1">
      <alignment vertical="center"/>
    </xf>
    <xf numFmtId="0" fontId="36" fillId="3" borderId="1" xfId="2" applyFont="1" applyFill="1" applyBorder="1" applyAlignment="1">
      <alignment horizontal="center" vertical="center" wrapText="1"/>
    </xf>
    <xf numFmtId="0" fontId="36" fillId="3" borderId="1" xfId="0" applyFont="1" applyFill="1" applyBorder="1" applyAlignment="1">
      <alignment horizontal="left" vertical="center"/>
    </xf>
    <xf numFmtId="0" fontId="36" fillId="3" borderId="1" xfId="2" applyFont="1" applyFill="1" applyBorder="1" applyAlignment="1">
      <alignment horizontal="center" vertical="center"/>
    </xf>
    <xf numFmtId="0" fontId="37" fillId="3" borderId="1" xfId="2" applyFont="1" applyFill="1" applyBorder="1" applyAlignment="1">
      <alignment horizontal="center" vertical="center"/>
    </xf>
    <xf numFmtId="0" fontId="37" fillId="3" borderId="1" xfId="2" applyFont="1" applyFill="1" applyBorder="1" applyAlignment="1">
      <alignment horizontal="left" vertical="center"/>
    </xf>
    <xf numFmtId="0" fontId="2" fillId="0" borderId="0" xfId="2" applyFont="1" applyAlignment="1">
      <alignment horizontal="center" vertical="top"/>
    </xf>
    <xf numFmtId="0" fontId="6" fillId="0" borderId="0" xfId="0" applyFont="1" applyAlignment="1">
      <alignment horizontal="left"/>
    </xf>
    <xf numFmtId="1" fontId="24" fillId="2" borderId="6" xfId="0" applyNumberFormat="1" applyFont="1" applyFill="1" applyBorder="1" applyAlignment="1">
      <alignment horizontal="center" vertical="center" wrapText="1"/>
    </xf>
    <xf numFmtId="1" fontId="24" fillId="2" borderId="5" xfId="0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left"/>
    </xf>
    <xf numFmtId="0" fontId="2" fillId="0" borderId="0" xfId="0" applyFont="1" applyAlignment="1">
      <alignment horizontal="center" vertical="top"/>
    </xf>
    <xf numFmtId="0" fontId="14" fillId="2" borderId="4" xfId="2" applyFont="1" applyFill="1" applyBorder="1" applyAlignment="1">
      <alignment horizontal="right" vertical="center" wrapText="1"/>
    </xf>
    <xf numFmtId="0" fontId="14" fillId="2" borderId="3" xfId="2" applyFont="1" applyFill="1" applyBorder="1" applyAlignment="1">
      <alignment horizontal="right" vertical="center" wrapText="1"/>
    </xf>
    <xf numFmtId="0" fontId="14" fillId="2" borderId="2" xfId="2" applyFont="1" applyFill="1" applyBorder="1" applyAlignment="1">
      <alignment horizontal="right" vertical="center" wrapText="1"/>
    </xf>
    <xf numFmtId="0" fontId="13" fillId="0" borderId="0" xfId="0" applyFont="1" applyAlignment="1">
      <alignment horizontal="center" vertical="top"/>
    </xf>
    <xf numFmtId="0" fontId="11" fillId="0" borderId="0" xfId="2" applyFont="1" applyAlignment="1">
      <alignment horizontal="left" vertical="top"/>
    </xf>
    <xf numFmtId="0" fontId="11" fillId="0" borderId="0" xfId="2" applyFont="1" applyAlignment="1">
      <alignment horizontal="left" vertical="top" wrapText="1"/>
    </xf>
    <xf numFmtId="0" fontId="31" fillId="3" borderId="4" xfId="2" applyFont="1" applyFill="1" applyBorder="1" applyAlignment="1">
      <alignment horizontal="center" vertical="center"/>
    </xf>
    <xf numFmtId="0" fontId="31" fillId="3" borderId="2" xfId="2" applyFont="1" applyFill="1" applyBorder="1" applyAlignment="1">
      <alignment horizontal="center" vertical="center"/>
    </xf>
    <xf numFmtId="0" fontId="27" fillId="3" borderId="4" xfId="2" applyFont="1" applyFill="1" applyBorder="1" applyAlignment="1">
      <alignment horizontal="center" vertical="center"/>
    </xf>
    <xf numFmtId="0" fontId="27" fillId="3" borderId="2" xfId="2" applyFont="1" applyFill="1" applyBorder="1" applyAlignment="1">
      <alignment horizontal="center" vertical="center"/>
    </xf>
    <xf numFmtId="0" fontId="25" fillId="3" borderId="4" xfId="2" applyFont="1" applyFill="1" applyBorder="1" applyAlignment="1">
      <alignment horizontal="center" vertical="center" wrapText="1"/>
    </xf>
    <xf numFmtId="0" fontId="25" fillId="3" borderId="3" xfId="2" applyFont="1" applyFill="1" applyBorder="1" applyAlignment="1">
      <alignment horizontal="center" vertical="center" wrapText="1"/>
    </xf>
    <xf numFmtId="0" fontId="25" fillId="3" borderId="2" xfId="2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wrapText="1"/>
    </xf>
    <xf numFmtId="0" fontId="24" fillId="2" borderId="2" xfId="0" applyFont="1" applyFill="1" applyBorder="1" applyAlignment="1">
      <alignment horizontal="center" wrapText="1"/>
    </xf>
    <xf numFmtId="0" fontId="35" fillId="3" borderId="4" xfId="2" applyFont="1" applyFill="1" applyBorder="1" applyAlignment="1">
      <alignment horizontal="center" vertical="center"/>
    </xf>
    <xf numFmtId="0" fontId="35" fillId="3" borderId="2" xfId="2" applyFont="1" applyFill="1" applyBorder="1" applyAlignment="1">
      <alignment horizontal="center" vertical="center"/>
    </xf>
    <xf numFmtId="2" fontId="36" fillId="0" borderId="4" xfId="2" applyNumberFormat="1" applyFont="1" applyBorder="1" applyAlignment="1">
      <alignment horizontal="center" vertical="center" wrapText="1"/>
    </xf>
    <xf numFmtId="2" fontId="36" fillId="0" borderId="3" xfId="2" applyNumberFormat="1" applyFont="1" applyBorder="1" applyAlignment="1">
      <alignment horizontal="center" vertical="center" wrapText="1"/>
    </xf>
    <xf numFmtId="2" fontId="36" fillId="0" borderId="2" xfId="2" applyNumberFormat="1" applyFont="1" applyBorder="1" applyAlignment="1">
      <alignment horizontal="center" vertical="center" wrapText="1"/>
    </xf>
    <xf numFmtId="0" fontId="35" fillId="3" borderId="1" xfId="2" applyFont="1" applyFill="1" applyBorder="1" applyAlignment="1">
      <alignment horizontal="center" vertical="center"/>
    </xf>
    <xf numFmtId="2" fontId="32" fillId="3" borderId="4" xfId="2" applyNumberFormat="1" applyFont="1" applyFill="1" applyBorder="1" applyAlignment="1">
      <alignment horizontal="left" vertical="center"/>
    </xf>
    <xf numFmtId="2" fontId="32" fillId="3" borderId="3" xfId="2" applyNumberFormat="1" applyFont="1" applyFill="1" applyBorder="1" applyAlignment="1">
      <alignment horizontal="left" vertical="center"/>
    </xf>
    <xf numFmtId="2" fontId="32" fillId="3" borderId="2" xfId="2" applyNumberFormat="1" applyFont="1" applyFill="1" applyBorder="1" applyAlignment="1">
      <alignment horizontal="left" vertical="center"/>
    </xf>
    <xf numFmtId="0" fontId="35" fillId="3" borderId="4" xfId="2" applyFont="1" applyFill="1" applyBorder="1" applyAlignment="1">
      <alignment horizontal="center" vertical="center" wrapText="1"/>
    </xf>
    <xf numFmtId="0" fontId="35" fillId="3" borderId="2" xfId="2" applyFont="1" applyFill="1" applyBorder="1" applyAlignment="1">
      <alignment horizontal="center" vertical="center" wrapText="1"/>
    </xf>
    <xf numFmtId="1" fontId="32" fillId="3" borderId="4" xfId="2" applyNumberFormat="1" applyFont="1" applyFill="1" applyBorder="1" applyAlignment="1">
      <alignment horizontal="left" vertical="center"/>
    </xf>
    <xf numFmtId="1" fontId="32" fillId="3" borderId="3" xfId="2" applyNumberFormat="1" applyFont="1" applyFill="1" applyBorder="1" applyAlignment="1">
      <alignment horizontal="left" vertical="center"/>
    </xf>
    <xf numFmtId="1" fontId="32" fillId="3" borderId="2" xfId="2" applyNumberFormat="1" applyFont="1" applyFill="1" applyBorder="1" applyAlignment="1">
      <alignment horizontal="left" vertical="center"/>
    </xf>
    <xf numFmtId="0" fontId="37" fillId="3" borderId="6" xfId="2" applyFont="1" applyFill="1" applyBorder="1" applyAlignment="1">
      <alignment horizontal="center" vertical="center"/>
    </xf>
    <xf numFmtId="0" fontId="37" fillId="3" borderId="9" xfId="2" applyFont="1" applyFill="1" applyBorder="1" applyAlignment="1">
      <alignment horizontal="center" vertical="center"/>
    </xf>
    <xf numFmtId="0" fontId="37" fillId="3" borderId="5" xfId="2" applyFont="1" applyFill="1" applyBorder="1" applyAlignment="1">
      <alignment horizontal="center" vertical="center"/>
    </xf>
    <xf numFmtId="2" fontId="32" fillId="3" borderId="15" xfId="2" applyNumberFormat="1" applyFont="1" applyFill="1" applyBorder="1" applyAlignment="1">
      <alignment horizontal="center" vertical="center" wrapText="1"/>
    </xf>
    <xf numFmtId="2" fontId="32" fillId="3" borderId="14" xfId="2" applyNumberFormat="1" applyFont="1" applyFill="1" applyBorder="1" applyAlignment="1">
      <alignment horizontal="center" vertical="center" wrapText="1"/>
    </xf>
    <xf numFmtId="2" fontId="32" fillId="3" borderId="13" xfId="2" applyNumberFormat="1" applyFont="1" applyFill="1" applyBorder="1" applyAlignment="1">
      <alignment horizontal="center" vertical="center" wrapText="1"/>
    </xf>
    <xf numFmtId="2" fontId="32" fillId="3" borderId="8" xfId="2" applyNumberFormat="1" applyFont="1" applyFill="1" applyBorder="1" applyAlignment="1">
      <alignment horizontal="center" vertical="center" wrapText="1"/>
    </xf>
    <xf numFmtId="2" fontId="32" fillId="3" borderId="0" xfId="2" applyNumberFormat="1" applyFont="1" applyFill="1" applyBorder="1" applyAlignment="1">
      <alignment horizontal="center" vertical="center" wrapText="1"/>
    </xf>
    <xf numFmtId="2" fontId="32" fillId="3" borderId="12" xfId="2" applyNumberFormat="1" applyFont="1" applyFill="1" applyBorder="1" applyAlignment="1">
      <alignment horizontal="center" vertical="center" wrapText="1"/>
    </xf>
    <xf numFmtId="2" fontId="32" fillId="3" borderId="10" xfId="2" applyNumberFormat="1" applyFont="1" applyFill="1" applyBorder="1" applyAlignment="1">
      <alignment horizontal="center" vertical="center" wrapText="1"/>
    </xf>
    <xf numFmtId="2" fontId="32" fillId="3" borderId="11" xfId="2" applyNumberFormat="1" applyFont="1" applyFill="1" applyBorder="1" applyAlignment="1">
      <alignment horizontal="center" vertical="center" wrapText="1"/>
    </xf>
    <xf numFmtId="2" fontId="32" fillId="3" borderId="7" xfId="2" applyNumberFormat="1" applyFont="1" applyFill="1" applyBorder="1" applyAlignment="1">
      <alignment horizontal="center" vertical="center" wrapText="1"/>
    </xf>
    <xf numFmtId="2" fontId="37" fillId="3" borderId="4" xfId="2" applyNumberFormat="1" applyFont="1" applyFill="1" applyBorder="1" applyAlignment="1">
      <alignment horizontal="center" vertical="center" wrapText="1"/>
    </xf>
    <xf numFmtId="2" fontId="37" fillId="3" borderId="3" xfId="2" applyNumberFormat="1" applyFont="1" applyFill="1" applyBorder="1" applyAlignment="1">
      <alignment horizontal="center" vertical="center" wrapText="1"/>
    </xf>
    <xf numFmtId="2" fontId="37" fillId="3" borderId="2" xfId="2" applyNumberFormat="1" applyFont="1" applyFill="1" applyBorder="1" applyAlignment="1">
      <alignment horizontal="center" vertical="center" wrapText="1"/>
    </xf>
    <xf numFmtId="0" fontId="39" fillId="3" borderId="0" xfId="2" applyFont="1" applyFill="1" applyAlignment="1">
      <alignment horizontal="center" vertical="center"/>
    </xf>
    <xf numFmtId="0" fontId="38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horizontal="center" vertical="center" wrapText="1"/>
    </xf>
    <xf numFmtId="0" fontId="33" fillId="3" borderId="11" xfId="2" applyFont="1" applyFill="1" applyBorder="1" applyAlignment="1">
      <alignment horizontal="center" vertical="center" wrapText="1"/>
    </xf>
  </cellXfs>
  <cellStyles count="2141">
    <cellStyle name="20% - Accent1 2" xfId="7"/>
    <cellStyle name="20% - Accent1 2 2" xfId="8"/>
    <cellStyle name="20% - Accent1 2 3" xfId="9"/>
    <cellStyle name="20% - Accent1 2 4" xfId="10"/>
    <cellStyle name="20% - Accent1 3" xfId="11"/>
    <cellStyle name="20% - Accent1 3 2" xfId="12"/>
    <cellStyle name="20% - Accent1 3 3" xfId="13"/>
    <cellStyle name="20% - Accent1 3 4" xfId="14"/>
    <cellStyle name="20% - Accent1 4" xfId="15"/>
    <cellStyle name="20% - Accent1 4 2" xfId="16"/>
    <cellStyle name="20% - Accent1 4 3" xfId="17"/>
    <cellStyle name="20% - Accent1 4 4" xfId="18"/>
    <cellStyle name="20% - Accent1 5" xfId="19"/>
    <cellStyle name="20% - Accent1 5 2" xfId="20"/>
    <cellStyle name="20% - Accent1 5 3" xfId="21"/>
    <cellStyle name="20% - Accent1 5 4" xfId="22"/>
    <cellStyle name="20% - Accent1 6" xfId="23"/>
    <cellStyle name="20% - Accent1 6 2" xfId="24"/>
    <cellStyle name="20% - Accent1 6 3" xfId="25"/>
    <cellStyle name="20% - Accent1 6 4" xfId="26"/>
    <cellStyle name="20% - Accent1 7" xfId="27"/>
    <cellStyle name="20% - Accent1 7 2" xfId="28"/>
    <cellStyle name="20% - Accent1 7 3" xfId="29"/>
    <cellStyle name="20% - Accent1 7 4" xfId="30"/>
    <cellStyle name="20% - Accent1 8" xfId="31"/>
    <cellStyle name="20% - Accent1 8 2" xfId="32"/>
    <cellStyle name="20% - Accent1 8 3" xfId="33"/>
    <cellStyle name="20% - Accent1 8 4" xfId="34"/>
    <cellStyle name="20% - Accent1 9" xfId="35"/>
    <cellStyle name="20% - Accent2 2" xfId="36"/>
    <cellStyle name="20% - Accent2 2 2" xfId="37"/>
    <cellStyle name="20% - Accent2 2 3" xfId="38"/>
    <cellStyle name="20% - Accent2 2 4" xfId="39"/>
    <cellStyle name="20% - Accent2 3" xfId="40"/>
    <cellStyle name="20% - Accent2 3 2" xfId="41"/>
    <cellStyle name="20% - Accent2 3 3" xfId="42"/>
    <cellStyle name="20% - Accent2 3 4" xfId="43"/>
    <cellStyle name="20% - Accent2 4" xfId="44"/>
    <cellStyle name="20% - Accent2 4 2" xfId="45"/>
    <cellStyle name="20% - Accent2 4 3" xfId="46"/>
    <cellStyle name="20% - Accent2 4 4" xfId="47"/>
    <cellStyle name="20% - Accent2 5" xfId="48"/>
    <cellStyle name="20% - Accent2 5 2" xfId="49"/>
    <cellStyle name="20% - Accent2 5 3" xfId="50"/>
    <cellStyle name="20% - Accent2 5 4" xfId="51"/>
    <cellStyle name="20% - Accent2 6" xfId="52"/>
    <cellStyle name="20% - Accent2 6 2" xfId="53"/>
    <cellStyle name="20% - Accent2 6 3" xfId="54"/>
    <cellStyle name="20% - Accent2 6 4" xfId="55"/>
    <cellStyle name="20% - Accent2 7" xfId="56"/>
    <cellStyle name="20% - Accent2 7 2" xfId="57"/>
    <cellStyle name="20% - Accent2 7 3" xfId="58"/>
    <cellStyle name="20% - Accent2 7 4" xfId="59"/>
    <cellStyle name="20% - Accent2 8" xfId="60"/>
    <cellStyle name="20% - Accent2 8 2" xfId="61"/>
    <cellStyle name="20% - Accent2 8 3" xfId="62"/>
    <cellStyle name="20% - Accent2 8 4" xfId="63"/>
    <cellStyle name="20% - Accent2 9" xfId="64"/>
    <cellStyle name="20% - Accent3 2" xfId="65"/>
    <cellStyle name="20% - Accent3 2 2" xfId="66"/>
    <cellStyle name="20% - Accent3 2 3" xfId="67"/>
    <cellStyle name="20% - Accent3 2 4" xfId="68"/>
    <cellStyle name="20% - Accent3 2 5" xfId="69"/>
    <cellStyle name="20% - Accent3 2 6" xfId="70"/>
    <cellStyle name="20% - Accent3 3" xfId="71"/>
    <cellStyle name="20% - Accent3 3 2" xfId="72"/>
    <cellStyle name="20% - Accent3 3 3" xfId="73"/>
    <cellStyle name="20% - Accent3 3 4" xfId="74"/>
    <cellStyle name="20% - Accent3 4" xfId="75"/>
    <cellStyle name="20% - Accent3 4 2" xfId="76"/>
    <cellStyle name="20% - Accent3 4 3" xfId="77"/>
    <cellStyle name="20% - Accent3 4 4" xfId="78"/>
    <cellStyle name="20% - Accent3 5" xfId="79"/>
    <cellStyle name="20% - Accent3 5 2" xfId="80"/>
    <cellStyle name="20% - Accent3 5 3" xfId="81"/>
    <cellStyle name="20% - Accent3 5 4" xfId="82"/>
    <cellStyle name="20% - Accent3 6" xfId="83"/>
    <cellStyle name="20% - Accent3 6 2" xfId="84"/>
    <cellStyle name="20% - Accent3 6 3" xfId="85"/>
    <cellStyle name="20% - Accent3 6 4" xfId="86"/>
    <cellStyle name="20% - Accent3 7" xfId="87"/>
    <cellStyle name="20% - Accent3 7 2" xfId="88"/>
    <cellStyle name="20% - Accent3 7 3" xfId="89"/>
    <cellStyle name="20% - Accent3 7 4" xfId="90"/>
    <cellStyle name="20% - Accent3 8" xfId="91"/>
    <cellStyle name="20% - Accent3 8 2" xfId="92"/>
    <cellStyle name="20% - Accent3 8 3" xfId="93"/>
    <cellStyle name="20% - Accent3 8 4" xfId="94"/>
    <cellStyle name="20% - Accent3 9" xfId="95"/>
    <cellStyle name="20% - Accent4 2" xfId="96"/>
    <cellStyle name="20% - Accent4 2 2" xfId="97"/>
    <cellStyle name="20% - Accent4 2 3" xfId="98"/>
    <cellStyle name="20% - Accent4 2 4" xfId="99"/>
    <cellStyle name="20% - Accent4 3" xfId="100"/>
    <cellStyle name="20% - Accent4 3 2" xfId="101"/>
    <cellStyle name="20% - Accent4 3 3" xfId="102"/>
    <cellStyle name="20% - Accent4 3 4" xfId="103"/>
    <cellStyle name="20% - Accent4 4" xfId="104"/>
    <cellStyle name="20% - Accent4 4 2" xfId="105"/>
    <cellStyle name="20% - Accent4 4 3" xfId="106"/>
    <cellStyle name="20% - Accent4 4 4" xfId="107"/>
    <cellStyle name="20% - Accent4 5" xfId="108"/>
    <cellStyle name="20% - Accent4 5 2" xfId="109"/>
    <cellStyle name="20% - Accent4 5 3" xfId="110"/>
    <cellStyle name="20% - Accent4 5 4" xfId="111"/>
    <cellStyle name="20% - Accent4 6" xfId="112"/>
    <cellStyle name="20% - Accent4 6 2" xfId="113"/>
    <cellStyle name="20% - Accent4 6 3" xfId="114"/>
    <cellStyle name="20% - Accent4 6 4" xfId="115"/>
    <cellStyle name="20% - Accent4 7" xfId="116"/>
    <cellStyle name="20% - Accent4 7 2" xfId="117"/>
    <cellStyle name="20% - Accent4 7 3" xfId="118"/>
    <cellStyle name="20% - Accent4 7 4" xfId="119"/>
    <cellStyle name="20% - Accent4 8" xfId="120"/>
    <cellStyle name="20% - Accent4 8 2" xfId="121"/>
    <cellStyle name="20% - Accent4 8 3" xfId="122"/>
    <cellStyle name="20% - Accent4 8 4" xfId="123"/>
    <cellStyle name="20% - Accent4 9" xfId="124"/>
    <cellStyle name="20% - Accent5 2" xfId="125"/>
    <cellStyle name="20% - Accent5 2 2" xfId="126"/>
    <cellStyle name="20% - Accent5 2 3" xfId="127"/>
    <cellStyle name="20% - Accent5 2 4" xfId="128"/>
    <cellStyle name="20% - Accent5 3" xfId="129"/>
    <cellStyle name="20% - Accent5 3 2" xfId="130"/>
    <cellStyle name="20% - Accent5 3 3" xfId="131"/>
    <cellStyle name="20% - Accent5 3 4" xfId="132"/>
    <cellStyle name="20% - Accent5 4" xfId="133"/>
    <cellStyle name="20% - Accent5 4 2" xfId="134"/>
    <cellStyle name="20% - Accent5 4 3" xfId="135"/>
    <cellStyle name="20% - Accent5 4 4" xfId="136"/>
    <cellStyle name="20% - Accent5 5" xfId="137"/>
    <cellStyle name="20% - Accent5 5 2" xfId="138"/>
    <cellStyle name="20% - Accent5 5 3" xfId="139"/>
    <cellStyle name="20% - Accent5 5 4" xfId="140"/>
    <cellStyle name="20% - Accent5 6" xfId="141"/>
    <cellStyle name="20% - Accent5 6 2" xfId="142"/>
    <cellStyle name="20% - Accent5 6 3" xfId="143"/>
    <cellStyle name="20% - Accent5 6 4" xfId="144"/>
    <cellStyle name="20% - Accent5 7" xfId="145"/>
    <cellStyle name="20% - Accent5 7 2" xfId="146"/>
    <cellStyle name="20% - Accent5 7 3" xfId="147"/>
    <cellStyle name="20% - Accent5 7 4" xfId="148"/>
    <cellStyle name="20% - Accent5 8" xfId="149"/>
    <cellStyle name="20% - Accent5 8 2" xfId="150"/>
    <cellStyle name="20% - Accent5 8 3" xfId="151"/>
    <cellStyle name="20% - Accent5 8 4" xfId="152"/>
    <cellStyle name="20% - Accent5 9" xfId="153"/>
    <cellStyle name="20% - Accent6 2" xfId="154"/>
    <cellStyle name="20% - Accent6 2 2" xfId="155"/>
    <cellStyle name="20% - Accent6 2 3" xfId="156"/>
    <cellStyle name="20% - Accent6 2 4" xfId="157"/>
    <cellStyle name="20% - Accent6 3" xfId="158"/>
    <cellStyle name="20% - Accent6 3 2" xfId="159"/>
    <cellStyle name="20% - Accent6 3 3" xfId="160"/>
    <cellStyle name="20% - Accent6 3 4" xfId="161"/>
    <cellStyle name="20% - Accent6 4" xfId="162"/>
    <cellStyle name="20% - Accent6 4 2" xfId="163"/>
    <cellStyle name="20% - Accent6 4 3" xfId="164"/>
    <cellStyle name="20% - Accent6 4 4" xfId="165"/>
    <cellStyle name="20% - Accent6 5" xfId="166"/>
    <cellStyle name="20% - Accent6 5 2" xfId="167"/>
    <cellStyle name="20% - Accent6 5 3" xfId="168"/>
    <cellStyle name="20% - Accent6 5 4" xfId="169"/>
    <cellStyle name="20% - Accent6 6" xfId="170"/>
    <cellStyle name="20% - Accent6 6 2" xfId="171"/>
    <cellStyle name="20% - Accent6 6 3" xfId="172"/>
    <cellStyle name="20% - Accent6 6 4" xfId="173"/>
    <cellStyle name="20% - Accent6 7" xfId="174"/>
    <cellStyle name="20% - Accent6 7 2" xfId="175"/>
    <cellStyle name="20% - Accent6 7 3" xfId="176"/>
    <cellStyle name="20% - Accent6 7 4" xfId="177"/>
    <cellStyle name="20% - Accent6 8" xfId="178"/>
    <cellStyle name="20% - Accent6 8 2" xfId="179"/>
    <cellStyle name="20% - Accent6 8 3" xfId="180"/>
    <cellStyle name="20% - Accent6 8 4" xfId="181"/>
    <cellStyle name="20% - Accent6 9" xfId="182"/>
    <cellStyle name="40% - Accent1 2" xfId="183"/>
    <cellStyle name="40% - Accent1 2 2" xfId="184"/>
    <cellStyle name="40% - Accent1 2 3" xfId="185"/>
    <cellStyle name="40% - Accent1 2 4" xfId="186"/>
    <cellStyle name="40% - Accent1 3" xfId="187"/>
    <cellStyle name="40% - Accent1 3 2" xfId="188"/>
    <cellStyle name="40% - Accent1 3 3" xfId="189"/>
    <cellStyle name="40% - Accent1 3 4" xfId="190"/>
    <cellStyle name="40% - Accent1 4" xfId="191"/>
    <cellStyle name="40% - Accent1 4 2" xfId="192"/>
    <cellStyle name="40% - Accent1 4 3" xfId="193"/>
    <cellStyle name="40% - Accent1 4 4" xfId="194"/>
    <cellStyle name="40% - Accent1 5" xfId="195"/>
    <cellStyle name="40% - Accent1 5 2" xfId="196"/>
    <cellStyle name="40% - Accent1 5 3" xfId="197"/>
    <cellStyle name="40% - Accent1 5 4" xfId="198"/>
    <cellStyle name="40% - Accent1 6" xfId="199"/>
    <cellStyle name="40% - Accent1 6 2" xfId="200"/>
    <cellStyle name="40% - Accent1 6 3" xfId="201"/>
    <cellStyle name="40% - Accent1 6 4" xfId="202"/>
    <cellStyle name="40% - Accent1 7" xfId="203"/>
    <cellStyle name="40% - Accent1 7 2" xfId="204"/>
    <cellStyle name="40% - Accent1 7 3" xfId="205"/>
    <cellStyle name="40% - Accent1 7 4" xfId="206"/>
    <cellStyle name="40% - Accent1 8" xfId="207"/>
    <cellStyle name="40% - Accent1 8 2" xfId="208"/>
    <cellStyle name="40% - Accent1 8 3" xfId="209"/>
    <cellStyle name="40% - Accent1 8 4" xfId="210"/>
    <cellStyle name="40% - Accent1 9" xfId="211"/>
    <cellStyle name="40% - Accent2 2" xfId="212"/>
    <cellStyle name="40% - Accent2 2 2" xfId="213"/>
    <cellStyle name="40% - Accent2 2 3" xfId="214"/>
    <cellStyle name="40% - Accent2 2 4" xfId="215"/>
    <cellStyle name="40% - Accent2 3" xfId="216"/>
    <cellStyle name="40% - Accent2 3 2" xfId="217"/>
    <cellStyle name="40% - Accent2 3 3" xfId="218"/>
    <cellStyle name="40% - Accent2 3 4" xfId="219"/>
    <cellStyle name="40% - Accent2 4" xfId="220"/>
    <cellStyle name="40% - Accent2 4 2" xfId="221"/>
    <cellStyle name="40% - Accent2 4 3" xfId="222"/>
    <cellStyle name="40% - Accent2 4 4" xfId="223"/>
    <cellStyle name="40% - Accent2 5" xfId="224"/>
    <cellStyle name="40% - Accent2 5 2" xfId="225"/>
    <cellStyle name="40% - Accent2 5 3" xfId="226"/>
    <cellStyle name="40% - Accent2 5 4" xfId="227"/>
    <cellStyle name="40% - Accent2 6" xfId="228"/>
    <cellStyle name="40% - Accent2 6 2" xfId="229"/>
    <cellStyle name="40% - Accent2 6 3" xfId="230"/>
    <cellStyle name="40% - Accent2 6 4" xfId="231"/>
    <cellStyle name="40% - Accent2 7" xfId="232"/>
    <cellStyle name="40% - Accent2 7 2" xfId="233"/>
    <cellStyle name="40% - Accent2 7 3" xfId="234"/>
    <cellStyle name="40% - Accent2 7 4" xfId="235"/>
    <cellStyle name="40% - Accent2 8" xfId="236"/>
    <cellStyle name="40% - Accent2 8 2" xfId="237"/>
    <cellStyle name="40% - Accent2 8 3" xfId="238"/>
    <cellStyle name="40% - Accent2 8 4" xfId="239"/>
    <cellStyle name="40% - Accent2 9" xfId="240"/>
    <cellStyle name="40% - Accent3 2" xfId="241"/>
    <cellStyle name="40% - Accent3 2 2" xfId="242"/>
    <cellStyle name="40% - Accent3 2 3" xfId="243"/>
    <cellStyle name="40% - Accent3 2 4" xfId="244"/>
    <cellStyle name="40% - Accent3 3" xfId="245"/>
    <cellStyle name="40% - Accent3 3 2" xfId="246"/>
    <cellStyle name="40% - Accent3 3 3" xfId="247"/>
    <cellStyle name="40% - Accent3 3 4" xfId="248"/>
    <cellStyle name="40% - Accent3 4" xfId="249"/>
    <cellStyle name="40% - Accent3 4 2" xfId="250"/>
    <cellStyle name="40% - Accent3 4 3" xfId="251"/>
    <cellStyle name="40% - Accent3 4 4" xfId="252"/>
    <cellStyle name="40% - Accent3 5" xfId="253"/>
    <cellStyle name="40% - Accent3 5 2" xfId="254"/>
    <cellStyle name="40% - Accent3 5 3" xfId="255"/>
    <cellStyle name="40% - Accent3 5 4" xfId="256"/>
    <cellStyle name="40% - Accent3 6" xfId="257"/>
    <cellStyle name="40% - Accent3 6 2" xfId="258"/>
    <cellStyle name="40% - Accent3 6 3" xfId="259"/>
    <cellStyle name="40% - Accent3 6 4" xfId="260"/>
    <cellStyle name="40% - Accent3 7" xfId="261"/>
    <cellStyle name="40% - Accent3 7 2" xfId="262"/>
    <cellStyle name="40% - Accent3 7 3" xfId="263"/>
    <cellStyle name="40% - Accent3 7 4" xfId="264"/>
    <cellStyle name="40% - Accent3 8" xfId="265"/>
    <cellStyle name="40% - Accent3 8 2" xfId="266"/>
    <cellStyle name="40% - Accent3 8 3" xfId="267"/>
    <cellStyle name="40% - Accent3 8 4" xfId="268"/>
    <cellStyle name="40% - Accent3 9" xfId="269"/>
    <cellStyle name="40% - Accent4 2" xfId="270"/>
    <cellStyle name="40% - Accent4 2 2" xfId="271"/>
    <cellStyle name="40% - Accent4 2 3" xfId="272"/>
    <cellStyle name="40% - Accent4 2 4" xfId="273"/>
    <cellStyle name="40% - Accent4 3" xfId="274"/>
    <cellStyle name="40% - Accent4 3 2" xfId="275"/>
    <cellStyle name="40% - Accent4 3 3" xfId="276"/>
    <cellStyle name="40% - Accent4 3 4" xfId="277"/>
    <cellStyle name="40% - Accent4 4" xfId="278"/>
    <cellStyle name="40% - Accent4 4 2" xfId="279"/>
    <cellStyle name="40% - Accent4 4 3" xfId="280"/>
    <cellStyle name="40% - Accent4 4 4" xfId="281"/>
    <cellStyle name="40% - Accent4 5" xfId="282"/>
    <cellStyle name="40% - Accent4 5 2" xfId="283"/>
    <cellStyle name="40% - Accent4 5 3" xfId="284"/>
    <cellStyle name="40% - Accent4 5 4" xfId="285"/>
    <cellStyle name="40% - Accent4 6" xfId="286"/>
    <cellStyle name="40% - Accent4 6 2" xfId="287"/>
    <cellStyle name="40% - Accent4 6 3" xfId="288"/>
    <cellStyle name="40% - Accent4 6 4" xfId="289"/>
    <cellStyle name="40% - Accent4 7" xfId="290"/>
    <cellStyle name="40% - Accent4 7 2" xfId="291"/>
    <cellStyle name="40% - Accent4 7 3" xfId="292"/>
    <cellStyle name="40% - Accent4 7 4" xfId="293"/>
    <cellStyle name="40% - Accent4 8" xfId="294"/>
    <cellStyle name="40% - Accent4 8 2" xfId="295"/>
    <cellStyle name="40% - Accent4 8 3" xfId="296"/>
    <cellStyle name="40% - Accent4 8 4" xfId="297"/>
    <cellStyle name="40% - Accent4 9" xfId="298"/>
    <cellStyle name="40% - Accent5 2" xfId="299"/>
    <cellStyle name="40% - Accent5 2 2" xfId="300"/>
    <cellStyle name="40% - Accent5 2 3" xfId="301"/>
    <cellStyle name="40% - Accent5 2 4" xfId="302"/>
    <cellStyle name="40% - Accent5 3" xfId="303"/>
    <cellStyle name="40% - Accent5 3 2" xfId="304"/>
    <cellStyle name="40% - Accent5 3 3" xfId="305"/>
    <cellStyle name="40% - Accent5 3 4" xfId="306"/>
    <cellStyle name="40% - Accent5 4" xfId="307"/>
    <cellStyle name="40% - Accent5 4 2" xfId="308"/>
    <cellStyle name="40% - Accent5 4 3" xfId="309"/>
    <cellStyle name="40% - Accent5 4 4" xfId="310"/>
    <cellStyle name="40% - Accent5 5" xfId="311"/>
    <cellStyle name="40% - Accent5 5 2" xfId="312"/>
    <cellStyle name="40% - Accent5 5 3" xfId="313"/>
    <cellStyle name="40% - Accent5 5 4" xfId="314"/>
    <cellStyle name="40% - Accent5 6" xfId="315"/>
    <cellStyle name="40% - Accent5 6 2" xfId="316"/>
    <cellStyle name="40% - Accent5 6 3" xfId="317"/>
    <cellStyle name="40% - Accent5 6 4" xfId="318"/>
    <cellStyle name="40% - Accent5 7" xfId="319"/>
    <cellStyle name="40% - Accent5 7 2" xfId="320"/>
    <cellStyle name="40% - Accent5 7 3" xfId="321"/>
    <cellStyle name="40% - Accent5 7 4" xfId="322"/>
    <cellStyle name="40% - Accent5 8" xfId="323"/>
    <cellStyle name="40% - Accent5 8 2" xfId="324"/>
    <cellStyle name="40% - Accent5 8 3" xfId="325"/>
    <cellStyle name="40% - Accent5 8 4" xfId="326"/>
    <cellStyle name="40% - Accent5 9" xfId="327"/>
    <cellStyle name="40% - Accent6 2" xfId="328"/>
    <cellStyle name="40% - Accent6 2 2" xfId="329"/>
    <cellStyle name="40% - Accent6 2 3" xfId="330"/>
    <cellStyle name="40% - Accent6 2 4" xfId="331"/>
    <cellStyle name="40% - Accent6 3" xfId="332"/>
    <cellStyle name="40% - Accent6 3 2" xfId="333"/>
    <cellStyle name="40% - Accent6 3 3" xfId="334"/>
    <cellStyle name="40% - Accent6 3 4" xfId="335"/>
    <cellStyle name="40% - Accent6 4" xfId="336"/>
    <cellStyle name="40% - Accent6 4 2" xfId="337"/>
    <cellStyle name="40% - Accent6 4 3" xfId="338"/>
    <cellStyle name="40% - Accent6 4 4" xfId="339"/>
    <cellStyle name="40% - Accent6 5" xfId="340"/>
    <cellStyle name="40% - Accent6 5 2" xfId="341"/>
    <cellStyle name="40% - Accent6 5 3" xfId="342"/>
    <cellStyle name="40% - Accent6 5 4" xfId="343"/>
    <cellStyle name="40% - Accent6 6" xfId="344"/>
    <cellStyle name="40% - Accent6 6 2" xfId="345"/>
    <cellStyle name="40% - Accent6 6 3" xfId="346"/>
    <cellStyle name="40% - Accent6 6 4" xfId="347"/>
    <cellStyle name="40% - Accent6 7" xfId="348"/>
    <cellStyle name="40% - Accent6 7 2" xfId="349"/>
    <cellStyle name="40% - Accent6 7 3" xfId="350"/>
    <cellStyle name="40% - Accent6 7 4" xfId="351"/>
    <cellStyle name="40% - Accent6 8" xfId="352"/>
    <cellStyle name="40% - Accent6 8 2" xfId="353"/>
    <cellStyle name="40% - Accent6 8 3" xfId="354"/>
    <cellStyle name="40% - Accent6 8 4" xfId="355"/>
    <cellStyle name="40% - Accent6 9" xfId="356"/>
    <cellStyle name="60% - Accent1 2" xfId="357"/>
    <cellStyle name="60% - Accent1 3" xfId="358"/>
    <cellStyle name="60% - Accent1 4" xfId="359"/>
    <cellStyle name="60% - Accent1 5" xfId="360"/>
    <cellStyle name="60% - Accent1 6" xfId="361"/>
    <cellStyle name="60% - Accent1 7" xfId="362"/>
    <cellStyle name="60% - Accent1 8" xfId="363"/>
    <cellStyle name="60% - Accent1 9" xfId="364"/>
    <cellStyle name="60% - Accent2 2" xfId="365"/>
    <cellStyle name="60% - Accent2 3" xfId="366"/>
    <cellStyle name="60% - Accent2 4" xfId="367"/>
    <cellStyle name="60% - Accent2 5" xfId="368"/>
    <cellStyle name="60% - Accent2 6" xfId="369"/>
    <cellStyle name="60% - Accent2 7" xfId="370"/>
    <cellStyle name="60% - Accent2 8" xfId="371"/>
    <cellStyle name="60% - Accent2 9" xfId="372"/>
    <cellStyle name="60% - Accent3 2" xfId="373"/>
    <cellStyle name="60% - Accent3 3" xfId="374"/>
    <cellStyle name="60% - Accent3 4" xfId="375"/>
    <cellStyle name="60% - Accent3 5" xfId="376"/>
    <cellStyle name="60% - Accent3 6" xfId="377"/>
    <cellStyle name="60% - Accent3 7" xfId="378"/>
    <cellStyle name="60% - Accent3 8" xfId="379"/>
    <cellStyle name="60% - Accent3 9" xfId="380"/>
    <cellStyle name="60% - Accent4 2" xfId="381"/>
    <cellStyle name="60% - Accent4 3" xfId="382"/>
    <cellStyle name="60% - Accent4 4" xfId="383"/>
    <cellStyle name="60% - Accent4 5" xfId="384"/>
    <cellStyle name="60% - Accent4 6" xfId="385"/>
    <cellStyle name="60% - Accent4 7" xfId="386"/>
    <cellStyle name="60% - Accent4 8" xfId="387"/>
    <cellStyle name="60% - Accent4 9" xfId="388"/>
    <cellStyle name="60% - Accent5 2" xfId="389"/>
    <cellStyle name="60% - Accent5 3" xfId="390"/>
    <cellStyle name="60% - Accent5 4" xfId="391"/>
    <cellStyle name="60% - Accent5 5" xfId="392"/>
    <cellStyle name="60% - Accent5 6" xfId="393"/>
    <cellStyle name="60% - Accent5 7" xfId="394"/>
    <cellStyle name="60% - Accent5 8" xfId="395"/>
    <cellStyle name="60% - Accent5 9" xfId="396"/>
    <cellStyle name="60% - Accent6 2" xfId="397"/>
    <cellStyle name="60% - Accent6 3" xfId="398"/>
    <cellStyle name="60% - Accent6 4" xfId="399"/>
    <cellStyle name="60% - Accent6 5" xfId="400"/>
    <cellStyle name="60% - Accent6 6" xfId="401"/>
    <cellStyle name="60% - Accent6 7" xfId="402"/>
    <cellStyle name="60% - Accent6 8" xfId="403"/>
    <cellStyle name="60% - Accent6 9" xfId="404"/>
    <cellStyle name="Accent1 2" xfId="405"/>
    <cellStyle name="Accent1 3" xfId="406"/>
    <cellStyle name="Accent1 4" xfId="407"/>
    <cellStyle name="Accent1 5" xfId="408"/>
    <cellStyle name="Accent1 6" xfId="409"/>
    <cellStyle name="Accent1 7" xfId="410"/>
    <cellStyle name="Accent1 8" xfId="411"/>
    <cellStyle name="Accent1 9" xfId="412"/>
    <cellStyle name="Accent2 2" xfId="413"/>
    <cellStyle name="Accent2 3" xfId="414"/>
    <cellStyle name="Accent2 4" xfId="415"/>
    <cellStyle name="Accent2 5" xfId="416"/>
    <cellStyle name="Accent2 6" xfId="417"/>
    <cellStyle name="Accent2 7" xfId="418"/>
    <cellStyle name="Accent2 8" xfId="419"/>
    <cellStyle name="Accent2 9" xfId="420"/>
    <cellStyle name="Accent3 2" xfId="421"/>
    <cellStyle name="Accent3 3" xfId="422"/>
    <cellStyle name="Accent3 4" xfId="423"/>
    <cellStyle name="Accent3 5" xfId="424"/>
    <cellStyle name="Accent3 6" xfId="425"/>
    <cellStyle name="Accent3 7" xfId="426"/>
    <cellStyle name="Accent3 8" xfId="427"/>
    <cellStyle name="Accent3 9" xfId="428"/>
    <cellStyle name="Accent4 2" xfId="429"/>
    <cellStyle name="Accent4 3" xfId="430"/>
    <cellStyle name="Accent4 4" xfId="431"/>
    <cellStyle name="Accent4 5" xfId="432"/>
    <cellStyle name="Accent4 6" xfId="433"/>
    <cellStyle name="Accent4 7" xfId="434"/>
    <cellStyle name="Accent4 8" xfId="435"/>
    <cellStyle name="Accent4 9" xfId="436"/>
    <cellStyle name="Accent5 2" xfId="437"/>
    <cellStyle name="Accent5 3" xfId="438"/>
    <cellStyle name="Accent5 4" xfId="439"/>
    <cellStyle name="Accent5 5" xfId="440"/>
    <cellStyle name="Accent5 6" xfId="441"/>
    <cellStyle name="Accent5 7" xfId="442"/>
    <cellStyle name="Accent5 8" xfId="443"/>
    <cellStyle name="Accent5 9" xfId="444"/>
    <cellStyle name="Accent6 2" xfId="445"/>
    <cellStyle name="Accent6 3" xfId="446"/>
    <cellStyle name="Accent6 4" xfId="447"/>
    <cellStyle name="Accent6 5" xfId="448"/>
    <cellStyle name="Accent6 6" xfId="449"/>
    <cellStyle name="Accent6 7" xfId="450"/>
    <cellStyle name="Accent6 8" xfId="451"/>
    <cellStyle name="Accent6 9" xfId="452"/>
    <cellStyle name="Bad 2" xfId="453"/>
    <cellStyle name="Bad 3" xfId="454"/>
    <cellStyle name="Bad 4" xfId="455"/>
    <cellStyle name="Bad 5" xfId="456"/>
    <cellStyle name="Bad 6" xfId="457"/>
    <cellStyle name="Bad 7" xfId="458"/>
    <cellStyle name="Bad 8" xfId="459"/>
    <cellStyle name="Bad 9" xfId="460"/>
    <cellStyle name="border" xfId="461"/>
    <cellStyle name="Calculation 2" xfId="462"/>
    <cellStyle name="Calculation 2 2" xfId="463"/>
    <cellStyle name="Calculation 3" xfId="464"/>
    <cellStyle name="Calculation 3 2" xfId="465"/>
    <cellStyle name="Calculation 4" xfId="466"/>
    <cellStyle name="Calculation 4 2" xfId="467"/>
    <cellStyle name="Calculation 5" xfId="468"/>
    <cellStyle name="Calculation 5 2" xfId="469"/>
    <cellStyle name="Calculation 6" xfId="470"/>
    <cellStyle name="Calculation 6 2" xfId="471"/>
    <cellStyle name="Calculation 7" xfId="472"/>
    <cellStyle name="Calculation 8" xfId="473"/>
    <cellStyle name="Calculation 9" xfId="474"/>
    <cellStyle name="Check Cell 2" xfId="475"/>
    <cellStyle name="Check Cell 3" xfId="476"/>
    <cellStyle name="Check Cell 4" xfId="477"/>
    <cellStyle name="Check Cell 5" xfId="478"/>
    <cellStyle name="Check Cell 6" xfId="479"/>
    <cellStyle name="Check Cell 7" xfId="480"/>
    <cellStyle name="Check Cell 8" xfId="481"/>
    <cellStyle name="Check Cell 9" xfId="482"/>
    <cellStyle name="Comma [0] 2" xfId="483"/>
    <cellStyle name="Comma [0] 2 2" xfId="484"/>
    <cellStyle name="Comma [0] 2 2 2" xfId="485"/>
    <cellStyle name="Comma [0] 2 2 2 2" xfId="486"/>
    <cellStyle name="Comma [0] 2 2 2 3" xfId="487"/>
    <cellStyle name="Comma [0] 2 2 3" xfId="488"/>
    <cellStyle name="Comma [0] 2 2 4" xfId="489"/>
    <cellStyle name="Comma [0] 2 2 5" xfId="490"/>
    <cellStyle name="Comma [0] 2 2 6" xfId="491"/>
    <cellStyle name="Comma [0] 2 2 7" xfId="492"/>
    <cellStyle name="Comma [0] 2 2 8" xfId="493"/>
    <cellStyle name="Comma [0] 2 3" xfId="494"/>
    <cellStyle name="Comma [0] 2 3 2" xfId="495"/>
    <cellStyle name="Comma [0] 2 3 2 2" xfId="496"/>
    <cellStyle name="Comma [0] 2 3 3" xfId="497"/>
    <cellStyle name="Comma [0] 2 3 4" xfId="498"/>
    <cellStyle name="Comma [0] 2 3 5" xfId="499"/>
    <cellStyle name="Comma [0] 3" xfId="500"/>
    <cellStyle name="Comma 10" xfId="501"/>
    <cellStyle name="Comma 10 10" xfId="502"/>
    <cellStyle name="Comma 10 11" xfId="503"/>
    <cellStyle name="Comma 10 12" xfId="504"/>
    <cellStyle name="Comma 10 13" xfId="505"/>
    <cellStyle name="Comma 10 14" xfId="506"/>
    <cellStyle name="Comma 10 15" xfId="507"/>
    <cellStyle name="Comma 10 16" xfId="508"/>
    <cellStyle name="Comma 10 17" xfId="509"/>
    <cellStyle name="Comma 10 2" xfId="510"/>
    <cellStyle name="Comma 10 2 2" xfId="511"/>
    <cellStyle name="Comma 10 2 3" xfId="512"/>
    <cellStyle name="Comma 10 2 4" xfId="513"/>
    <cellStyle name="Comma 10 2 5" xfId="514"/>
    <cellStyle name="Comma 10 2 6" xfId="515"/>
    <cellStyle name="Comma 10 3" xfId="516"/>
    <cellStyle name="Comma 10 3 2" xfId="517"/>
    <cellStyle name="Comma 10 3 3" xfId="518"/>
    <cellStyle name="Comma 10 4" xfId="519"/>
    <cellStyle name="Comma 10 4 2" xfId="520"/>
    <cellStyle name="Comma 10 4 3" xfId="521"/>
    <cellStyle name="Comma 10 4 4" xfId="522"/>
    <cellStyle name="Comma 10 5" xfId="523"/>
    <cellStyle name="Comma 10 5 2" xfId="524"/>
    <cellStyle name="Comma 10 5 3" xfId="525"/>
    <cellStyle name="Comma 10 6" xfId="526"/>
    <cellStyle name="Comma 10 7" xfId="527"/>
    <cellStyle name="Comma 10 7 2" xfId="528"/>
    <cellStyle name="Comma 10 7 3" xfId="529"/>
    <cellStyle name="Comma 10 8" xfId="530"/>
    <cellStyle name="Comma 10 9" xfId="531"/>
    <cellStyle name="Comma 10_BANGALORE Datasheet_14-15_All_over_final" xfId="532"/>
    <cellStyle name="Comma 11" xfId="533"/>
    <cellStyle name="Comma 11 10" xfId="534"/>
    <cellStyle name="Comma 11 11" xfId="535"/>
    <cellStyle name="Comma 11 2" xfId="536"/>
    <cellStyle name="Comma 11 2 2" xfId="537"/>
    <cellStyle name="Comma 11 2 3" xfId="538"/>
    <cellStyle name="Comma 11 2 4" xfId="539"/>
    <cellStyle name="Comma 11 3" xfId="540"/>
    <cellStyle name="Comma 11 3 2" xfId="541"/>
    <cellStyle name="Comma 11 4" xfId="542"/>
    <cellStyle name="Comma 11 4 2" xfId="543"/>
    <cellStyle name="Comma 11 4 3" xfId="544"/>
    <cellStyle name="Comma 11 5" xfId="545"/>
    <cellStyle name="Comma 11 6" xfId="546"/>
    <cellStyle name="Comma 11 6 2" xfId="547"/>
    <cellStyle name="Comma 11 6 3" xfId="548"/>
    <cellStyle name="Comma 11 7" xfId="549"/>
    <cellStyle name="Comma 11 8" xfId="550"/>
    <cellStyle name="Comma 11 9" xfId="551"/>
    <cellStyle name="Comma 12" xfId="552"/>
    <cellStyle name="Comma 12 10" xfId="553"/>
    <cellStyle name="Comma 12 11" xfId="554"/>
    <cellStyle name="Comma 12 12" xfId="555"/>
    <cellStyle name="Comma 12 2" xfId="556"/>
    <cellStyle name="Comma 12 2 2" xfId="557"/>
    <cellStyle name="Comma 12 2 2 2" xfId="558"/>
    <cellStyle name="Comma 12 2 2 3" xfId="559"/>
    <cellStyle name="Comma 12 2 2 4" xfId="560"/>
    <cellStyle name="Comma 12 2 2 5" xfId="561"/>
    <cellStyle name="Comma 12 2 2 6" xfId="562"/>
    <cellStyle name="Comma 12 2 2 7" xfId="563"/>
    <cellStyle name="Comma 12 2 3" xfId="564"/>
    <cellStyle name="Comma 12 2 3 2" xfId="565"/>
    <cellStyle name="Comma 12 2 4" xfId="566"/>
    <cellStyle name="Comma 12 2 5" xfId="567"/>
    <cellStyle name="Comma 12 2 6" xfId="568"/>
    <cellStyle name="Comma 12 2 7" xfId="569"/>
    <cellStyle name="Comma 12 3" xfId="570"/>
    <cellStyle name="Comma 12 3 2" xfId="571"/>
    <cellStyle name="Comma 12 3 3" xfId="572"/>
    <cellStyle name="Comma 12 3 4" xfId="573"/>
    <cellStyle name="Comma 12 3 5" xfId="574"/>
    <cellStyle name="Comma 12 4" xfId="575"/>
    <cellStyle name="Comma 12 4 2" xfId="576"/>
    <cellStyle name="Comma 12 5" xfId="577"/>
    <cellStyle name="Comma 12 5 2" xfId="578"/>
    <cellStyle name="Comma 12 5 2 2" xfId="579"/>
    <cellStyle name="Comma 12 5 2 3" xfId="580"/>
    <cellStyle name="Comma 12 5 2 4" xfId="581"/>
    <cellStyle name="Comma 12 5 3" xfId="582"/>
    <cellStyle name="Comma 12 6" xfId="583"/>
    <cellStyle name="Comma 12 7" xfId="584"/>
    <cellStyle name="Comma 12 8" xfId="585"/>
    <cellStyle name="Comma 12 9" xfId="586"/>
    <cellStyle name="Comma 13" xfId="587"/>
    <cellStyle name="Comma 13 10" xfId="588"/>
    <cellStyle name="Comma 13 11" xfId="589"/>
    <cellStyle name="Comma 13 12" xfId="590"/>
    <cellStyle name="Comma 13 2" xfId="591"/>
    <cellStyle name="Comma 13 2 2" xfId="592"/>
    <cellStyle name="Comma 13 2 2 2" xfId="593"/>
    <cellStyle name="Comma 13 2 2 2 2" xfId="594"/>
    <cellStyle name="Comma 13 2 3" xfId="595"/>
    <cellStyle name="Comma 13 2 4" xfId="596"/>
    <cellStyle name="Comma 13 2 5" xfId="597"/>
    <cellStyle name="Comma 13 2 6" xfId="598"/>
    <cellStyle name="Comma 13 3" xfId="599"/>
    <cellStyle name="Comma 13 3 2" xfId="600"/>
    <cellStyle name="Comma 13 4" xfId="601"/>
    <cellStyle name="Comma 13 5" xfId="602"/>
    <cellStyle name="Comma 13 6" xfId="603"/>
    <cellStyle name="Comma 13 7" xfId="604"/>
    <cellStyle name="Comma 13 8" xfId="605"/>
    <cellStyle name="Comma 13 9" xfId="606"/>
    <cellStyle name="Comma 14" xfId="607"/>
    <cellStyle name="Comma 14 10" xfId="608"/>
    <cellStyle name="Comma 14 11" xfId="609"/>
    <cellStyle name="Comma 14 2" xfId="610"/>
    <cellStyle name="Comma 14 3" xfId="611"/>
    <cellStyle name="Comma 14 4" xfId="612"/>
    <cellStyle name="Comma 14 5" xfId="613"/>
    <cellStyle name="Comma 14 5 2" xfId="614"/>
    <cellStyle name="Comma 14 5 3" xfId="615"/>
    <cellStyle name="Comma 14 5 4" xfId="616"/>
    <cellStyle name="Comma 14 5 5" xfId="617"/>
    <cellStyle name="Comma 14 6" xfId="618"/>
    <cellStyle name="Comma 14 7" xfId="619"/>
    <cellStyle name="Comma 14 8" xfId="620"/>
    <cellStyle name="Comma 14 9" xfId="621"/>
    <cellStyle name="Comma 15" xfId="622"/>
    <cellStyle name="Comma 15 2" xfId="623"/>
    <cellStyle name="Comma 15 2 2" xfId="624"/>
    <cellStyle name="Comma 15 2 3" xfId="625"/>
    <cellStyle name="Comma 15 2 4" xfId="626"/>
    <cellStyle name="Comma 15 3" xfId="627"/>
    <cellStyle name="Comma 15 4" xfId="628"/>
    <cellStyle name="Comma 16" xfId="629"/>
    <cellStyle name="Comma 16 2" xfId="630"/>
    <cellStyle name="Comma 16 2 2" xfId="631"/>
    <cellStyle name="Comma 16 2 2 2" xfId="632"/>
    <cellStyle name="Comma 16 2 2 3" xfId="633"/>
    <cellStyle name="Comma 16 2 2 4" xfId="634"/>
    <cellStyle name="Comma 16 2 3" xfId="635"/>
    <cellStyle name="Comma 16 2 4" xfId="636"/>
    <cellStyle name="Comma 16 2 5" xfId="637"/>
    <cellStyle name="Comma 16 3" xfId="638"/>
    <cellStyle name="Comma 16 3 2" xfId="639"/>
    <cellStyle name="Comma 16 3 3" xfId="640"/>
    <cellStyle name="Comma 16 3 4" xfId="641"/>
    <cellStyle name="Comma 16 4" xfId="642"/>
    <cellStyle name="Comma 16 4 2" xfId="643"/>
    <cellStyle name="Comma 16 4 3" xfId="644"/>
    <cellStyle name="Comma 16 4 4" xfId="645"/>
    <cellStyle name="Comma 16 5" xfId="646"/>
    <cellStyle name="Comma 16 5 2" xfId="647"/>
    <cellStyle name="Comma 16 5 2 2" xfId="648"/>
    <cellStyle name="Comma 16 5 2 3" xfId="649"/>
    <cellStyle name="Comma 16 5 2 4" xfId="650"/>
    <cellStyle name="Comma 16 5 3" xfId="651"/>
    <cellStyle name="Comma 16 5 3 2" xfId="652"/>
    <cellStyle name="Comma 16 5 4" xfId="653"/>
    <cellStyle name="Comma 16 5 5" xfId="654"/>
    <cellStyle name="Comma 16 5 6" xfId="655"/>
    <cellStyle name="Comma 16 6" xfId="656"/>
    <cellStyle name="Comma 17" xfId="657"/>
    <cellStyle name="Comma 17 2" xfId="658"/>
    <cellStyle name="Comma 17 3" xfId="659"/>
    <cellStyle name="Comma 17 4" xfId="660"/>
    <cellStyle name="Comma 17 5" xfId="661"/>
    <cellStyle name="Comma 18" xfId="662"/>
    <cellStyle name="Comma 18 2" xfId="663"/>
    <cellStyle name="Comma 18 3" xfId="664"/>
    <cellStyle name="Comma 18 3 2" xfId="665"/>
    <cellStyle name="Comma 18 3 2 2" xfId="666"/>
    <cellStyle name="Comma 18 4" xfId="667"/>
    <cellStyle name="Comma 19" xfId="668"/>
    <cellStyle name="Comma 19 2" xfId="669"/>
    <cellStyle name="Comma 2" xfId="670"/>
    <cellStyle name="Comma 2 10" xfId="671"/>
    <cellStyle name="Comma 2 10 2" xfId="672"/>
    <cellStyle name="Comma 2 10 3" xfId="673"/>
    <cellStyle name="Comma 2 10 3 2" xfId="674"/>
    <cellStyle name="Comma 2 10 3 2 2" xfId="675"/>
    <cellStyle name="Comma 2 10 3 2 3" xfId="676"/>
    <cellStyle name="Comma 2 10 3 2 4" xfId="677"/>
    <cellStyle name="Comma 2 10 3 3" xfId="678"/>
    <cellStyle name="Comma 2 10 3 4" xfId="679"/>
    <cellStyle name="Comma 2 10 3 5" xfId="680"/>
    <cellStyle name="Comma 2 10 4" xfId="681"/>
    <cellStyle name="Comma 2 10 5" xfId="682"/>
    <cellStyle name="Comma 2 10 6" xfId="683"/>
    <cellStyle name="Comma 2 10 7" xfId="684"/>
    <cellStyle name="Comma 2 10 8" xfId="685"/>
    <cellStyle name="Comma 2 10 9" xfId="686"/>
    <cellStyle name="Comma 2 11" xfId="687"/>
    <cellStyle name="Comma 2 11 2" xfId="688"/>
    <cellStyle name="Comma 2 11 3" xfId="689"/>
    <cellStyle name="Comma 2 11 3 2" xfId="690"/>
    <cellStyle name="Comma 2 11 3 3" xfId="691"/>
    <cellStyle name="Comma 2 11 3 4" xfId="692"/>
    <cellStyle name="Comma 2 11 3 5" xfId="693"/>
    <cellStyle name="Comma 2 11 4" xfId="694"/>
    <cellStyle name="Comma 2 12" xfId="695"/>
    <cellStyle name="Comma 2 12 2" xfId="696"/>
    <cellStyle name="Comma 2 12 3" xfId="697"/>
    <cellStyle name="Comma 2 13" xfId="698"/>
    <cellStyle name="Comma 2 14" xfId="699"/>
    <cellStyle name="Comma 2 15" xfId="700"/>
    <cellStyle name="Comma 2 16" xfId="701"/>
    <cellStyle name="Comma 2 17" xfId="702"/>
    <cellStyle name="Comma 2 18" xfId="703"/>
    <cellStyle name="Comma 2 19" xfId="704"/>
    <cellStyle name="Comma 2 2" xfId="705"/>
    <cellStyle name="Comma 2 2 10" xfId="706"/>
    <cellStyle name="Comma 2 2 11" xfId="707"/>
    <cellStyle name="Comma 2 2 12" xfId="708"/>
    <cellStyle name="Comma 2 2 13" xfId="709"/>
    <cellStyle name="Comma 2 2 14" xfId="710"/>
    <cellStyle name="Comma 2 2 15" xfId="711"/>
    <cellStyle name="Comma 2 2 16" xfId="712"/>
    <cellStyle name="Comma 2 2 17" xfId="713"/>
    <cellStyle name="Comma 2 2 18" xfId="714"/>
    <cellStyle name="Comma 2 2 19" xfId="715"/>
    <cellStyle name="Comma 2 2 2" xfId="716"/>
    <cellStyle name="Comma 2 2 2 10" xfId="717"/>
    <cellStyle name="Comma 2 2 2 11" xfId="718"/>
    <cellStyle name="Comma 2 2 2 12" xfId="719"/>
    <cellStyle name="Comma 2 2 2 13" xfId="720"/>
    <cellStyle name="Comma 2 2 2 2" xfId="721"/>
    <cellStyle name="Comma 2 2 2 2 2" xfId="722"/>
    <cellStyle name="Comma 2 2 2 2 3" xfId="723"/>
    <cellStyle name="Comma 2 2 2 2 4" xfId="724"/>
    <cellStyle name="Comma 2 2 2 3" xfId="725"/>
    <cellStyle name="Comma 2 2 2 3 2" xfId="726"/>
    <cellStyle name="Comma 2 2 2 3 3" xfId="727"/>
    <cellStyle name="Comma 2 2 2 4" xfId="728"/>
    <cellStyle name="Comma 2 2 2 4 2" xfId="729"/>
    <cellStyle name="Comma 2 2 2 4 2 2" xfId="730"/>
    <cellStyle name="Comma 2 2 2 5" xfId="731"/>
    <cellStyle name="Comma 2 2 2 6" xfId="732"/>
    <cellStyle name="Comma 2 2 2 7" xfId="733"/>
    <cellStyle name="Comma 2 2 2 8" xfId="734"/>
    <cellStyle name="Comma 2 2 2 9" xfId="735"/>
    <cellStyle name="Comma 2 2 2_15 monthly-------NREGS- Jan-2011" xfId="736"/>
    <cellStyle name="Comma 2 2 3" xfId="737"/>
    <cellStyle name="Comma 2 2 3 2" xfId="738"/>
    <cellStyle name="Comma 2 2 3 3" xfId="739"/>
    <cellStyle name="Comma 2 2 3 3 2" xfId="740"/>
    <cellStyle name="Comma 2 2 3 4" xfId="741"/>
    <cellStyle name="Comma 2 2 3 5" xfId="742"/>
    <cellStyle name="Comma 2 2 3 6" xfId="743"/>
    <cellStyle name="Comma 2 2 4" xfId="744"/>
    <cellStyle name="Comma 2 2 4 2" xfId="745"/>
    <cellStyle name="Comma 2 2 4 2 2" xfId="746"/>
    <cellStyle name="Comma 2 2 4 2 3" xfId="747"/>
    <cellStyle name="Comma 2 2 4 3" xfId="748"/>
    <cellStyle name="Comma 2 2 4 4" xfId="749"/>
    <cellStyle name="Comma 2 2 4 5" xfId="750"/>
    <cellStyle name="Comma 2 2 4 6" xfId="751"/>
    <cellStyle name="Comma 2 2 5" xfId="752"/>
    <cellStyle name="Comma 2 2 6" xfId="753"/>
    <cellStyle name="Comma 2 2 6 2" xfId="754"/>
    <cellStyle name="Comma 2 2 6 3" xfId="755"/>
    <cellStyle name="Comma 2 2 6 4" xfId="756"/>
    <cellStyle name="Comma 2 2 7" xfId="757"/>
    <cellStyle name="Comma 2 2 8" xfId="758"/>
    <cellStyle name="Comma 2 2 9" xfId="759"/>
    <cellStyle name="Comma 2 2_001 SDP data sheet-2011-12" xfId="760"/>
    <cellStyle name="Comma 2 20" xfId="761"/>
    <cellStyle name="Comma 2 21" xfId="762"/>
    <cellStyle name="Comma 2 22" xfId="763"/>
    <cellStyle name="Comma 2 23" xfId="764"/>
    <cellStyle name="Comma 2 23 2" xfId="765"/>
    <cellStyle name="Comma 2 24" xfId="766"/>
    <cellStyle name="Comma 2 25" xfId="767"/>
    <cellStyle name="Comma 2 26" xfId="768"/>
    <cellStyle name="Comma 2 27" xfId="769"/>
    <cellStyle name="Comma 2 28" xfId="770"/>
    <cellStyle name="Comma 2 29" xfId="771"/>
    <cellStyle name="Comma 2 3" xfId="772"/>
    <cellStyle name="Comma 2 3 10" xfId="773"/>
    <cellStyle name="Comma 2 3 11" xfId="774"/>
    <cellStyle name="Comma 2 3 12" xfId="775"/>
    <cellStyle name="Comma 2 3 13" xfId="776"/>
    <cellStyle name="Comma 2 3 14" xfId="777"/>
    <cellStyle name="Comma 2 3 15" xfId="778"/>
    <cellStyle name="Comma 2 3 2" xfId="779"/>
    <cellStyle name="Comma 2 3 3" xfId="780"/>
    <cellStyle name="Comma 2 3 4" xfId="781"/>
    <cellStyle name="Comma 2 3 5" xfId="782"/>
    <cellStyle name="Comma 2 3 6" xfId="783"/>
    <cellStyle name="Comma 2 3 7" xfId="784"/>
    <cellStyle name="Comma 2 3 8" xfId="785"/>
    <cellStyle name="Comma 2 3 9" xfId="786"/>
    <cellStyle name="Comma 2 30" xfId="787"/>
    <cellStyle name="Comma 2 31" xfId="788"/>
    <cellStyle name="Comma 2 32" xfId="789"/>
    <cellStyle name="Comma 2 33" xfId="790"/>
    <cellStyle name="Comma 2 34" xfId="791"/>
    <cellStyle name="Comma 2 35" xfId="792"/>
    <cellStyle name="Comma 2 36" xfId="793"/>
    <cellStyle name="Comma 2 37" xfId="794"/>
    <cellStyle name="Comma 2 38" xfId="795"/>
    <cellStyle name="Comma 2 39" xfId="796"/>
    <cellStyle name="Comma 2 4" xfId="797"/>
    <cellStyle name="Comma 2 4 10" xfId="798"/>
    <cellStyle name="Comma 2 4 11" xfId="799"/>
    <cellStyle name="Comma 2 4 12" xfId="800"/>
    <cellStyle name="Comma 2 4 13" xfId="801"/>
    <cellStyle name="Comma 2 4 14" xfId="802"/>
    <cellStyle name="Comma 2 4 15" xfId="803"/>
    <cellStyle name="Comma 2 4 2" xfId="804"/>
    <cellStyle name="Comma 2 4 3" xfId="805"/>
    <cellStyle name="Comma 2 4 4" xfId="806"/>
    <cellStyle name="Comma 2 4 5" xfId="807"/>
    <cellStyle name="Comma 2 4 6" xfId="808"/>
    <cellStyle name="Comma 2 4 7" xfId="809"/>
    <cellStyle name="Comma 2 4 8" xfId="810"/>
    <cellStyle name="Comma 2 4 9" xfId="811"/>
    <cellStyle name="Comma 2 40" xfId="812"/>
    <cellStyle name="Comma 2 41" xfId="813"/>
    <cellStyle name="Comma 2 42" xfId="814"/>
    <cellStyle name="Comma 2 43" xfId="815"/>
    <cellStyle name="Comma 2 44" xfId="816"/>
    <cellStyle name="Comma 2 45" xfId="817"/>
    <cellStyle name="Comma 2 5" xfId="818"/>
    <cellStyle name="Comma 2 5 10" xfId="819"/>
    <cellStyle name="Comma 2 5 16" xfId="820"/>
    <cellStyle name="Comma 2 5 2" xfId="821"/>
    <cellStyle name="Comma 2 5 2 10" xfId="822"/>
    <cellStyle name="Comma 2 5 2 11" xfId="823"/>
    <cellStyle name="Comma 2 5 2 12" xfId="824"/>
    <cellStyle name="Comma 2 5 2 2" xfId="825"/>
    <cellStyle name="Comma 2 5 2 2 2" xfId="826"/>
    <cellStyle name="Comma 2 5 2 2 2 2" xfId="827"/>
    <cellStyle name="Comma 2 5 2 2 2 3" xfId="828"/>
    <cellStyle name="Comma 2 5 2 2 3" xfId="829"/>
    <cellStyle name="Comma 2 5 2 3" xfId="830"/>
    <cellStyle name="Comma 2 5 2 3 2" xfId="831"/>
    <cellStyle name="Comma 2 5 2 3 3" xfId="832"/>
    <cellStyle name="Comma 2 5 2 3 4" xfId="833"/>
    <cellStyle name="Comma 2 5 2 4" xfId="834"/>
    <cellStyle name="Comma 2 5 2 4 2" xfId="835"/>
    <cellStyle name="Comma 2 5 2 4 3" xfId="836"/>
    <cellStyle name="Comma 2 5 2 5" xfId="837"/>
    <cellStyle name="Comma 2 5 2 6" xfId="838"/>
    <cellStyle name="Comma 2 5 2 7" xfId="839"/>
    <cellStyle name="Comma 2 5 2 8" xfId="840"/>
    <cellStyle name="Comma 2 5 2 9" xfId="841"/>
    <cellStyle name="Comma 2 5 3" xfId="842"/>
    <cellStyle name="Comma 2 5 3 2" xfId="843"/>
    <cellStyle name="Comma 2 5 3 2 2" xfId="844"/>
    <cellStyle name="Comma 2 5 3 2 3" xfId="845"/>
    <cellStyle name="Comma 2 5 3 3" xfId="846"/>
    <cellStyle name="Comma 2 5 3 4" xfId="847"/>
    <cellStyle name="Comma 2 5 3 5" xfId="848"/>
    <cellStyle name="Comma 2 5 3 6" xfId="849"/>
    <cellStyle name="Comma 2 5 4" xfId="850"/>
    <cellStyle name="Comma 2 5 4 2" xfId="851"/>
    <cellStyle name="Comma 2 5 4 2 2" xfId="852"/>
    <cellStyle name="Comma 2 5 4 3" xfId="853"/>
    <cellStyle name="Comma 2 5 5" xfId="854"/>
    <cellStyle name="Comma 2 5 5 2" xfId="855"/>
    <cellStyle name="Comma 2 5 5 2 2" xfId="856"/>
    <cellStyle name="Comma 2 5 5 3" xfId="857"/>
    <cellStyle name="Comma 2 5 5 4" xfId="858"/>
    <cellStyle name="Comma 2 5 5 5" xfId="859"/>
    <cellStyle name="Comma 2 5 6" xfId="860"/>
    <cellStyle name="Comma 2 5 6 2" xfId="861"/>
    <cellStyle name="Comma 2 5 6 3" xfId="862"/>
    <cellStyle name="Comma 2 5 6 4" xfId="863"/>
    <cellStyle name="Comma 2 5 6 5" xfId="864"/>
    <cellStyle name="Comma 2 5 7" xfId="865"/>
    <cellStyle name="Comma 2 5 7 7" xfId="866"/>
    <cellStyle name="Comma 2 5 8" xfId="867"/>
    <cellStyle name="Comma 2 5 8 2" xfId="868"/>
    <cellStyle name="Comma 2 5 9" xfId="869"/>
    <cellStyle name="Comma 2 6" xfId="870"/>
    <cellStyle name="Comma 2 6 10" xfId="871"/>
    <cellStyle name="Comma 2 6 11" xfId="872"/>
    <cellStyle name="Comma 2 6 12" xfId="873"/>
    <cellStyle name="Comma 2 6 13" xfId="874"/>
    <cellStyle name="Comma 2 6 14" xfId="875"/>
    <cellStyle name="Comma 2 6 15" xfId="876"/>
    <cellStyle name="Comma 2 6 2" xfId="877"/>
    <cellStyle name="Comma 2 6 3" xfId="878"/>
    <cellStyle name="Comma 2 6 4" xfId="879"/>
    <cellStyle name="Comma 2 6 5" xfId="880"/>
    <cellStyle name="Comma 2 6 6" xfId="881"/>
    <cellStyle name="Comma 2 6 7" xfId="882"/>
    <cellStyle name="Comma 2 6 8" xfId="883"/>
    <cellStyle name="Comma 2 6 9" xfId="884"/>
    <cellStyle name="Comma 2 7" xfId="885"/>
    <cellStyle name="Comma 2 7 10" xfId="886"/>
    <cellStyle name="Comma 2 7 11" xfId="887"/>
    <cellStyle name="Comma 2 7 12" xfId="888"/>
    <cellStyle name="Comma 2 7 13" xfId="889"/>
    <cellStyle name="Comma 2 7 14" xfId="890"/>
    <cellStyle name="Comma 2 7 15" xfId="891"/>
    <cellStyle name="Comma 2 7 16" xfId="892"/>
    <cellStyle name="Comma 2 7 17" xfId="893"/>
    <cellStyle name="Comma 2 7 2" xfId="894"/>
    <cellStyle name="Comma 2 7 3" xfId="895"/>
    <cellStyle name="Comma 2 7 4" xfId="896"/>
    <cellStyle name="Comma 2 7 5" xfId="897"/>
    <cellStyle name="Comma 2 7 6" xfId="898"/>
    <cellStyle name="Comma 2 7 7" xfId="899"/>
    <cellStyle name="Comma 2 7 8" xfId="900"/>
    <cellStyle name="Comma 2 7 9" xfId="901"/>
    <cellStyle name="Comma 2 8" xfId="902"/>
    <cellStyle name="Comma 2 9" xfId="903"/>
    <cellStyle name="Comma 2 9 2" xfId="904"/>
    <cellStyle name="Comma 2 9 3" xfId="905"/>
    <cellStyle name="Comma 2 9 4" xfId="906"/>
    <cellStyle name="Comma 2_001 SDP data sheet-2011-12" xfId="907"/>
    <cellStyle name="Comma 20" xfId="908"/>
    <cellStyle name="Comma 20 2" xfId="909"/>
    <cellStyle name="Comma 20 3" xfId="910"/>
    <cellStyle name="Comma 20 4" xfId="911"/>
    <cellStyle name="Comma 20 5" xfId="912"/>
    <cellStyle name="Comma 21" xfId="913"/>
    <cellStyle name="Comma 21 2" xfId="914"/>
    <cellStyle name="Comma 22" xfId="915"/>
    <cellStyle name="Comma 22 2" xfId="916"/>
    <cellStyle name="Comma 22 2 2" xfId="917"/>
    <cellStyle name="Comma 22 2 3" xfId="918"/>
    <cellStyle name="Comma 22 2 4" xfId="919"/>
    <cellStyle name="Comma 22 3" xfId="920"/>
    <cellStyle name="Comma 22 3 2" xfId="921"/>
    <cellStyle name="Comma 22 3 3" xfId="922"/>
    <cellStyle name="Comma 22 3 4" xfId="923"/>
    <cellStyle name="Comma 22 4" xfId="924"/>
    <cellStyle name="Comma 22 4 2" xfId="925"/>
    <cellStyle name="Comma 22 4 3" xfId="926"/>
    <cellStyle name="Comma 22 4 4" xfId="927"/>
    <cellStyle name="Comma 22 5" xfId="928"/>
    <cellStyle name="Comma 22 6" xfId="929"/>
    <cellStyle name="Comma 22 7" xfId="930"/>
    <cellStyle name="Comma 23" xfId="931"/>
    <cellStyle name="Comma 23 2" xfId="932"/>
    <cellStyle name="Comma 24" xfId="933"/>
    <cellStyle name="Comma 25" xfId="934"/>
    <cellStyle name="Comma 25 2" xfId="935"/>
    <cellStyle name="Comma 25 2 2" xfId="936"/>
    <cellStyle name="Comma 25 2 3" xfId="937"/>
    <cellStyle name="Comma 25 2 4" xfId="938"/>
    <cellStyle name="Comma 25 3" xfId="939"/>
    <cellStyle name="Comma 25 4" xfId="940"/>
    <cellStyle name="Comma 25 5" xfId="941"/>
    <cellStyle name="Comma 26" xfId="942"/>
    <cellStyle name="Comma 26 2" xfId="943"/>
    <cellStyle name="Comma 26 2 2" xfId="944"/>
    <cellStyle name="Comma 26 2 3" xfId="945"/>
    <cellStyle name="Comma 26 2 4" xfId="946"/>
    <cellStyle name="Comma 26 3" xfId="947"/>
    <cellStyle name="Comma 26 3 2" xfId="948"/>
    <cellStyle name="Comma 26 4" xfId="949"/>
    <cellStyle name="Comma 26 5" xfId="950"/>
    <cellStyle name="Comma 26 6" xfId="951"/>
    <cellStyle name="Comma 27" xfId="952"/>
    <cellStyle name="Comma 27 2" xfId="953"/>
    <cellStyle name="Comma 28" xfId="954"/>
    <cellStyle name="Comma 28 2" xfId="955"/>
    <cellStyle name="Comma 28 2 2" xfId="956"/>
    <cellStyle name="Comma 28 3" xfId="957"/>
    <cellStyle name="Comma 28 4" xfId="958"/>
    <cellStyle name="Comma 29" xfId="959"/>
    <cellStyle name="Comma 29 2" xfId="960"/>
    <cellStyle name="Comma 3" xfId="961"/>
    <cellStyle name="Comma 3 10" xfId="962"/>
    <cellStyle name="Comma 3 10 2" xfId="963"/>
    <cellStyle name="Comma 3 10 3" xfId="964"/>
    <cellStyle name="Comma 3 10 4" xfId="965"/>
    <cellStyle name="Comma 3 11" xfId="966"/>
    <cellStyle name="Comma 3 11 2" xfId="967"/>
    <cellStyle name="Comma 3 11 3" xfId="968"/>
    <cellStyle name="Comma 3 11 4" xfId="969"/>
    <cellStyle name="Comma 3 12" xfId="970"/>
    <cellStyle name="Comma 3 13" xfId="971"/>
    <cellStyle name="Comma 3 14" xfId="972"/>
    <cellStyle name="Comma 3 15" xfId="973"/>
    <cellStyle name="Comma 3 16" xfId="974"/>
    <cellStyle name="Comma 3 17" xfId="975"/>
    <cellStyle name="Comma 3 18" xfId="976"/>
    <cellStyle name="Comma 3 19" xfId="977"/>
    <cellStyle name="Comma 3 2" xfId="978"/>
    <cellStyle name="Comma 3 2 10" xfId="979"/>
    <cellStyle name="Comma 3 2 11" xfId="980"/>
    <cellStyle name="Comma 3 2 12" xfId="981"/>
    <cellStyle name="Comma 3 2 13" xfId="982"/>
    <cellStyle name="Comma 3 2 14" xfId="983"/>
    <cellStyle name="Comma 3 2 15" xfId="984"/>
    <cellStyle name="Comma 3 2 16" xfId="985"/>
    <cellStyle name="Comma 3 2 17" xfId="986"/>
    <cellStyle name="Comma 3 2 2" xfId="987"/>
    <cellStyle name="Comma 3 2 2 2" xfId="988"/>
    <cellStyle name="Comma 3 2 2 3" xfId="989"/>
    <cellStyle name="Comma 3 2 3" xfId="990"/>
    <cellStyle name="Comma 3 2 4" xfId="991"/>
    <cellStyle name="Comma 3 2 5" xfId="992"/>
    <cellStyle name="Comma 3 2 6" xfId="993"/>
    <cellStyle name="Comma 3 2 7" xfId="994"/>
    <cellStyle name="Comma 3 2 8" xfId="995"/>
    <cellStyle name="Comma 3 2 9" xfId="996"/>
    <cellStyle name="Comma 3 20" xfId="997"/>
    <cellStyle name="Comma 3 3" xfId="998"/>
    <cellStyle name="Comma 3 3 10" xfId="999"/>
    <cellStyle name="Comma 3 3 11" xfId="1000"/>
    <cellStyle name="Comma 3 3 12" xfId="1001"/>
    <cellStyle name="Comma 3 3 13" xfId="1002"/>
    <cellStyle name="Comma 3 3 14" xfId="1003"/>
    <cellStyle name="Comma 3 3 15" xfId="1004"/>
    <cellStyle name="Comma 3 3 16" xfId="1005"/>
    <cellStyle name="Comma 3 3 17" xfId="1006"/>
    <cellStyle name="Comma 3 3 2" xfId="1007"/>
    <cellStyle name="Comma 3 3 2 10" xfId="1008"/>
    <cellStyle name="Comma 3 3 2 11" xfId="1009"/>
    <cellStyle name="Comma 3 3 2 12" xfId="1010"/>
    <cellStyle name="Comma 3 3 2 13" xfId="1011"/>
    <cellStyle name="Comma 3 3 2 14" xfId="1012"/>
    <cellStyle name="Comma 3 3 2 15" xfId="1013"/>
    <cellStyle name="Comma 3 3 2 2" xfId="1014"/>
    <cellStyle name="Comma 3 3 2 3" xfId="1015"/>
    <cellStyle name="Comma 3 3 2 4" xfId="1016"/>
    <cellStyle name="Comma 3 3 2 5" xfId="1017"/>
    <cellStyle name="Comma 3 3 2 6" xfId="1018"/>
    <cellStyle name="Comma 3 3 2 7" xfId="1019"/>
    <cellStyle name="Comma 3 3 2 8" xfId="1020"/>
    <cellStyle name="Comma 3 3 2 9" xfId="1021"/>
    <cellStyle name="Comma 3 3 3" xfId="1022"/>
    <cellStyle name="Comma 3 3 4" xfId="1023"/>
    <cellStyle name="Comma 3 3 4 2" xfId="1024"/>
    <cellStyle name="Comma 3 3 4 2 2" xfId="1025"/>
    <cellStyle name="Comma 3 3 4 3" xfId="1026"/>
    <cellStyle name="Comma 3 3 4 4" xfId="1027"/>
    <cellStyle name="Comma 3 3 4 4 2" xfId="1028"/>
    <cellStyle name="Comma 3 3 5" xfId="1029"/>
    <cellStyle name="Comma 3 3 6" xfId="1030"/>
    <cellStyle name="Comma 3 3 7" xfId="1031"/>
    <cellStyle name="Comma 3 3 8" xfId="1032"/>
    <cellStyle name="Comma 3 3 9" xfId="1033"/>
    <cellStyle name="Comma 3 3_01 apo-13FIN----29-4-11" xfId="1034"/>
    <cellStyle name="Comma 3 4" xfId="1035"/>
    <cellStyle name="Comma 3 4 2" xfId="1036"/>
    <cellStyle name="Comma 3 4 2 2" xfId="1037"/>
    <cellStyle name="Comma 3 4 3" xfId="1038"/>
    <cellStyle name="Comma 3 5" xfId="1039"/>
    <cellStyle name="Comma 3 5 2" xfId="1040"/>
    <cellStyle name="Comma 3 6" xfId="1041"/>
    <cellStyle name="Comma 3 6 2" xfId="1042"/>
    <cellStyle name="Comma 3 6 2 2" xfId="1043"/>
    <cellStyle name="Comma 3 7" xfId="1044"/>
    <cellStyle name="Comma 3 7 2" xfId="1045"/>
    <cellStyle name="Comma 3 8" xfId="1046"/>
    <cellStyle name="Comma 3 8 2" xfId="1047"/>
    <cellStyle name="Comma 3 9" xfId="1048"/>
    <cellStyle name="Comma 3_001 SDP data sheet-2011-12" xfId="1049"/>
    <cellStyle name="Comma 30" xfId="1050"/>
    <cellStyle name="Comma 31" xfId="1051"/>
    <cellStyle name="Comma 31 2" xfId="1052"/>
    <cellStyle name="Comma 31 3" xfId="1053"/>
    <cellStyle name="Comma 32" xfId="1054"/>
    <cellStyle name="Comma 32 2" xfId="1055"/>
    <cellStyle name="Comma 32 2 2" xfId="1056"/>
    <cellStyle name="Comma 32 3" xfId="1057"/>
    <cellStyle name="Comma 32 4" xfId="1058"/>
    <cellStyle name="Comma 33" xfId="1059"/>
    <cellStyle name="Comma 33 2" xfId="1060"/>
    <cellStyle name="Comma 33 3" xfId="1061"/>
    <cellStyle name="Comma 33 4" xfId="1062"/>
    <cellStyle name="Comma 33 5" xfId="1063"/>
    <cellStyle name="Comma 33 6" xfId="1064"/>
    <cellStyle name="Comma 34" xfId="1065"/>
    <cellStyle name="Comma 34 2" xfId="1066"/>
    <cellStyle name="Comma 34 2 2" xfId="1067"/>
    <cellStyle name="Comma 34 2 3" xfId="1068"/>
    <cellStyle name="Comma 34 2 4" xfId="1069"/>
    <cellStyle name="Comma 34 3" xfId="1070"/>
    <cellStyle name="Comma 34 3 2" xfId="1071"/>
    <cellStyle name="Comma 34 4" xfId="1072"/>
    <cellStyle name="Comma 34 5" xfId="1073"/>
    <cellStyle name="Comma 34 6" xfId="1074"/>
    <cellStyle name="Comma 35" xfId="1075"/>
    <cellStyle name="Comma 35 2" xfId="1076"/>
    <cellStyle name="Comma 35 2 2" xfId="1077"/>
    <cellStyle name="Comma 35 2 3" xfId="1078"/>
    <cellStyle name="Comma 35 2 4" xfId="1079"/>
    <cellStyle name="Comma 36" xfId="1080"/>
    <cellStyle name="Comma 36 2" xfId="1081"/>
    <cellStyle name="Comma 36 3" xfId="1082"/>
    <cellStyle name="Comma 37" xfId="1083"/>
    <cellStyle name="Comma 37 2" xfId="1084"/>
    <cellStyle name="Comma 37 2 2" xfId="1085"/>
    <cellStyle name="Comma 37 3" xfId="1086"/>
    <cellStyle name="Comma 37 4" xfId="1087"/>
    <cellStyle name="Comma 38" xfId="1088"/>
    <cellStyle name="Comma 39" xfId="1089"/>
    <cellStyle name="Comma 4" xfId="1090"/>
    <cellStyle name="Comma 4 10" xfId="1091"/>
    <cellStyle name="Comma 4 11" xfId="1092"/>
    <cellStyle name="Comma 4 12" xfId="1093"/>
    <cellStyle name="Comma 4 12 2" xfId="1094"/>
    <cellStyle name="Comma 4 13" xfId="1095"/>
    <cellStyle name="Comma 4 14" xfId="1096"/>
    <cellStyle name="Comma 4 15" xfId="1097"/>
    <cellStyle name="Comma 4 16" xfId="1098"/>
    <cellStyle name="Comma 4 17" xfId="1099"/>
    <cellStyle name="Comma 4 18" xfId="1100"/>
    <cellStyle name="Comma 4 19" xfId="1101"/>
    <cellStyle name="Comma 4 2" xfId="1102"/>
    <cellStyle name="Comma 4 2 10" xfId="1103"/>
    <cellStyle name="Comma 4 2 11" xfId="1104"/>
    <cellStyle name="Comma 4 2 2" xfId="1105"/>
    <cellStyle name="Comma 4 2 3" xfId="1106"/>
    <cellStyle name="Comma 4 2 3 2" xfId="1107"/>
    <cellStyle name="Comma 4 2 4" xfId="1108"/>
    <cellStyle name="Comma 4 2 5" xfId="1109"/>
    <cellStyle name="Comma 4 2 6" xfId="1110"/>
    <cellStyle name="Comma 4 2 7" xfId="1111"/>
    <cellStyle name="Comma 4 2 8" xfId="1112"/>
    <cellStyle name="Comma 4 2 9" xfId="1113"/>
    <cellStyle name="Comma 4 20" xfId="1114"/>
    <cellStyle name="Comma 4 3" xfId="1115"/>
    <cellStyle name="Comma 4 3 2" xfId="1116"/>
    <cellStyle name="Comma 4 3 2 2" xfId="1117"/>
    <cellStyle name="Comma 4 3 3" xfId="1118"/>
    <cellStyle name="Comma 4 3 4" xfId="1119"/>
    <cellStyle name="Comma 4 4" xfId="1120"/>
    <cellStyle name="Comma 4 4 2" xfId="1121"/>
    <cellStyle name="Comma 4 4 3" xfId="1122"/>
    <cellStyle name="Comma 4 4 4" xfId="1123"/>
    <cellStyle name="Comma 4 4 5" xfId="1124"/>
    <cellStyle name="Comma 4 4 6" xfId="1125"/>
    <cellStyle name="Comma 4 4 7" xfId="1126"/>
    <cellStyle name="Comma 4 4 8" xfId="1127"/>
    <cellStyle name="Comma 4 4 9" xfId="1128"/>
    <cellStyle name="Comma 4 5" xfId="1129"/>
    <cellStyle name="Comma 4 5 2" xfId="1130"/>
    <cellStyle name="Comma 4 5 3" xfId="1131"/>
    <cellStyle name="Comma 4 6" xfId="1132"/>
    <cellStyle name="Comma 4 6 2" xfId="1133"/>
    <cellStyle name="Comma 4 7" xfId="1134"/>
    <cellStyle name="Comma 4 7 2" xfId="1135"/>
    <cellStyle name="Comma 4 8" xfId="1136"/>
    <cellStyle name="Comma 4 9" xfId="1137"/>
    <cellStyle name="Comma 4_001 SDP data sheet-2011-12" xfId="1138"/>
    <cellStyle name="Comma 40" xfId="1139"/>
    <cellStyle name="Comma 40 2" xfId="1140"/>
    <cellStyle name="Comma 41" xfId="1141"/>
    <cellStyle name="Comma 41 2" xfId="1142"/>
    <cellStyle name="Comma 42" xfId="1143"/>
    <cellStyle name="Comma 42 2" xfId="1144"/>
    <cellStyle name="Comma 42 3" xfId="1145"/>
    <cellStyle name="Comma 43" xfId="1146"/>
    <cellStyle name="Comma 43 2" xfId="1147"/>
    <cellStyle name="Comma 44" xfId="1148"/>
    <cellStyle name="Comma 44 2" xfId="1149"/>
    <cellStyle name="Comma 45" xfId="1150"/>
    <cellStyle name="Comma 45 2" xfId="1151"/>
    <cellStyle name="Comma 46" xfId="1152"/>
    <cellStyle name="Comma 48" xfId="1153"/>
    <cellStyle name="Comma 5" xfId="1154"/>
    <cellStyle name="Comma 5 10" xfId="1155"/>
    <cellStyle name="Comma 5 11" xfId="1156"/>
    <cellStyle name="Comma 5 12" xfId="1157"/>
    <cellStyle name="Comma 5 13" xfId="1158"/>
    <cellStyle name="Comma 5 14" xfId="1159"/>
    <cellStyle name="Comma 5 15" xfId="1160"/>
    <cellStyle name="Comma 5 15 2" xfId="1161"/>
    <cellStyle name="Comma 5 15 2 2" xfId="1162"/>
    <cellStyle name="Comma 5 15 2 3" xfId="1163"/>
    <cellStyle name="Comma 5 15 2 4" xfId="1164"/>
    <cellStyle name="Comma 5 15 3" xfId="1165"/>
    <cellStyle name="Comma 5 16" xfId="1166"/>
    <cellStyle name="Comma 5 17" xfId="1167"/>
    <cellStyle name="Comma 5 18" xfId="1168"/>
    <cellStyle name="Comma 5 19" xfId="1169"/>
    <cellStyle name="Comma 5 2" xfId="1170"/>
    <cellStyle name="Comma 5 2 2" xfId="1171"/>
    <cellStyle name="Comma 5 2 2 2" xfId="1172"/>
    <cellStyle name="Comma 5 2 2 2 2" xfId="1173"/>
    <cellStyle name="Comma 5 2 2 2 3" xfId="1174"/>
    <cellStyle name="Comma 5 2 2 2 4" xfId="1175"/>
    <cellStyle name="Comma 5 2 2 3" xfId="1176"/>
    <cellStyle name="Comma 5 2 2 4" xfId="1177"/>
    <cellStyle name="Comma 5 2 2 5" xfId="1178"/>
    <cellStyle name="Comma 5 2 2 6" xfId="1179"/>
    <cellStyle name="Comma 5 2 3" xfId="1180"/>
    <cellStyle name="Comma 5 2 3 2" xfId="1181"/>
    <cellStyle name="Comma 5 2 4" xfId="1182"/>
    <cellStyle name="Comma 5 2 5" xfId="1183"/>
    <cellStyle name="Comma 5 2 6" xfId="1184"/>
    <cellStyle name="Comma 5 20" xfId="1185"/>
    <cellStyle name="Comma 5 21" xfId="1186"/>
    <cellStyle name="Comma 5 3" xfId="1187"/>
    <cellStyle name="Comma 5 3 10" xfId="1188"/>
    <cellStyle name="Comma 5 3 2" xfId="1189"/>
    <cellStyle name="Comma 5 3 2 2" xfId="1190"/>
    <cellStyle name="Comma 5 3 2 3" xfId="1191"/>
    <cellStyle name="Comma 5 3 2 4" xfId="1192"/>
    <cellStyle name="Comma 5 3 2 4 2" xfId="1193"/>
    <cellStyle name="Comma 5 3 2 5" xfId="1194"/>
    <cellStyle name="Comma 5 3 2 6" xfId="1195"/>
    <cellStyle name="Comma 5 3 2 7" xfId="1196"/>
    <cellStyle name="Comma 5 3 3" xfId="1197"/>
    <cellStyle name="Comma 5 3 3 2" xfId="1198"/>
    <cellStyle name="Comma 5 3 4" xfId="1199"/>
    <cellStyle name="Comma 5 3 5" xfId="1200"/>
    <cellStyle name="Comma 5 3 6" xfId="1201"/>
    <cellStyle name="Comma 5 3 7" xfId="1202"/>
    <cellStyle name="Comma 5 3 8" xfId="1203"/>
    <cellStyle name="Comma 5 3 9" xfId="1204"/>
    <cellStyle name="Comma 5 4" xfId="1205"/>
    <cellStyle name="Comma 5 4 2" xfId="1206"/>
    <cellStyle name="Comma 5 4 3" xfId="1207"/>
    <cellStyle name="Comma 5 5" xfId="1208"/>
    <cellStyle name="Comma 5 6" xfId="1209"/>
    <cellStyle name="Comma 5 6 2" xfId="1210"/>
    <cellStyle name="Comma 5 7" xfId="1211"/>
    <cellStyle name="Comma 5 8" xfId="1212"/>
    <cellStyle name="Comma 5 9" xfId="1213"/>
    <cellStyle name="Comma 5_001 SDP data sheet-2011-12" xfId="1214"/>
    <cellStyle name="Comma 53" xfId="1215"/>
    <cellStyle name="Comma 6" xfId="1216"/>
    <cellStyle name="Comma 6 10" xfId="1217"/>
    <cellStyle name="Comma 6 11" xfId="1218"/>
    <cellStyle name="Comma 6 12" xfId="1219"/>
    <cellStyle name="Comma 6 13" xfId="1220"/>
    <cellStyle name="Comma 6 14" xfId="1221"/>
    <cellStyle name="Comma 6 15" xfId="1222"/>
    <cellStyle name="Comma 6 16" xfId="1223"/>
    <cellStyle name="Comma 6 17" xfId="1224"/>
    <cellStyle name="Comma 6 2" xfId="1225"/>
    <cellStyle name="Comma 6 2 2" xfId="1226"/>
    <cellStyle name="Comma 6 2 3" xfId="1227"/>
    <cellStyle name="Comma 6 3" xfId="1228"/>
    <cellStyle name="Comma 6 4" xfId="1229"/>
    <cellStyle name="Comma 6 4 2" xfId="1230"/>
    <cellStyle name="Comma 6 5" xfId="1231"/>
    <cellStyle name="Comma 6 6" xfId="1232"/>
    <cellStyle name="Comma 6 7" xfId="1233"/>
    <cellStyle name="Comma 6 8" xfId="1234"/>
    <cellStyle name="Comma 6 9" xfId="1235"/>
    <cellStyle name="Comma 7" xfId="1236"/>
    <cellStyle name="Comma 7 10" xfId="1237"/>
    <cellStyle name="Comma 7 11" xfId="1238"/>
    <cellStyle name="Comma 7 11 2" xfId="1239"/>
    <cellStyle name="Comma 7 12" xfId="1240"/>
    <cellStyle name="Comma 7 13" xfId="1241"/>
    <cellStyle name="Comma 7 14" xfId="1242"/>
    <cellStyle name="Comma 7 2" xfId="1243"/>
    <cellStyle name="Comma 7 2 2" xfId="1244"/>
    <cellStyle name="Comma 7 2 2 2" xfId="1245"/>
    <cellStyle name="Comma 7 2 2 3" xfId="1246"/>
    <cellStyle name="Comma 7 2 2 4" xfId="1247"/>
    <cellStyle name="Comma 7 2 2 5" xfId="1248"/>
    <cellStyle name="Comma 7 2 3" xfId="1249"/>
    <cellStyle name="Comma 7 2 3 2" xfId="1250"/>
    <cellStyle name="Comma 7 2 3 3" xfId="1251"/>
    <cellStyle name="Comma 7 2 4" xfId="1252"/>
    <cellStyle name="Comma 7 2 4 2" xfId="1253"/>
    <cellStyle name="Comma 7 2 4 3" xfId="1254"/>
    <cellStyle name="Comma 7 2 5" xfId="1255"/>
    <cellStyle name="Comma 7 2 5 2" xfId="1256"/>
    <cellStyle name="Comma 7 2 5 3" xfId="1257"/>
    <cellStyle name="Comma 7 2 5 4" xfId="1258"/>
    <cellStyle name="Comma 7 2 5 5" xfId="1259"/>
    <cellStyle name="Comma 7 2 6" xfId="1260"/>
    <cellStyle name="Comma 7 2 7" xfId="1261"/>
    <cellStyle name="Comma 7 2 8" xfId="1262"/>
    <cellStyle name="Comma 7 3" xfId="1263"/>
    <cellStyle name="Comma 7 3 2" xfId="1264"/>
    <cellStyle name="Comma 7 3 3" xfId="1265"/>
    <cellStyle name="Comma 7 4" xfId="1266"/>
    <cellStyle name="Comma 7 4 2" xfId="1267"/>
    <cellStyle name="Comma 7 5" xfId="1268"/>
    <cellStyle name="Comma 7 5 2" xfId="1269"/>
    <cellStyle name="Comma 7 5 3" xfId="1270"/>
    <cellStyle name="Comma 7 5 4" xfId="1271"/>
    <cellStyle name="Comma 7 6" xfId="1272"/>
    <cellStyle name="Comma 7 6 2" xfId="1273"/>
    <cellStyle name="Comma 7 7" xfId="1274"/>
    <cellStyle name="Comma 7 7 2" xfId="1275"/>
    <cellStyle name="Comma 7 8" xfId="1276"/>
    <cellStyle name="Comma 7 9" xfId="1277"/>
    <cellStyle name="Comma 7_01APO-KFDF---9-8-10" xfId="1278"/>
    <cellStyle name="Comma 8" xfId="1279"/>
    <cellStyle name="Comma 8 10" xfId="1280"/>
    <cellStyle name="Comma 8 11" xfId="1281"/>
    <cellStyle name="Comma 8 12" xfId="1282"/>
    <cellStyle name="Comma 8 13" xfId="1283"/>
    <cellStyle name="Comma 8 14" xfId="1284"/>
    <cellStyle name="Comma 8 15" xfId="1285"/>
    <cellStyle name="Comma 8 16" xfId="1286"/>
    <cellStyle name="Comma 8 17" xfId="1287"/>
    <cellStyle name="Comma 8 18" xfId="1288"/>
    <cellStyle name="Comma 8 19" xfId="1289"/>
    <cellStyle name="Comma 8 2" xfId="1290"/>
    <cellStyle name="Comma 8 2 10" xfId="1291"/>
    <cellStyle name="Comma 8 2 11" xfId="1292"/>
    <cellStyle name="Comma 8 2 12" xfId="1293"/>
    <cellStyle name="Comma 8 2 13" xfId="1294"/>
    <cellStyle name="Comma 8 2 14" xfId="1295"/>
    <cellStyle name="Comma 8 2 15" xfId="1296"/>
    <cellStyle name="Comma 8 2 2" xfId="1297"/>
    <cellStyle name="Comma 8 2 3" xfId="1298"/>
    <cellStyle name="Comma 8 2 4" xfId="1299"/>
    <cellStyle name="Comma 8 2 5" xfId="1300"/>
    <cellStyle name="Comma 8 2 6" xfId="1301"/>
    <cellStyle name="Comma 8 2 7" xfId="1302"/>
    <cellStyle name="Comma 8 2 8" xfId="1303"/>
    <cellStyle name="Comma 8 2 9" xfId="1304"/>
    <cellStyle name="Comma 8 20" xfId="1305"/>
    <cellStyle name="Comma 8 21" xfId="1306"/>
    <cellStyle name="Comma 8 22" xfId="1307"/>
    <cellStyle name="Comma 8 3" xfId="1308"/>
    <cellStyle name="Comma 8 3 2" xfId="1309"/>
    <cellStyle name="Comma 8 4" xfId="1310"/>
    <cellStyle name="Comma 8 4 2" xfId="1311"/>
    <cellStyle name="Comma 8 4 2 2" xfId="1312"/>
    <cellStyle name="Comma 8 4 3" xfId="1313"/>
    <cellStyle name="Comma 8 4 4" xfId="1314"/>
    <cellStyle name="Comma 8 4 5" xfId="1315"/>
    <cellStyle name="Comma 8 5" xfId="1316"/>
    <cellStyle name="Comma 8 5 2" xfId="1317"/>
    <cellStyle name="Comma 8 5 3" xfId="1318"/>
    <cellStyle name="Comma 8 5 4" xfId="1319"/>
    <cellStyle name="Comma 8 6" xfId="1320"/>
    <cellStyle name="Comma 8 6 2" xfId="1321"/>
    <cellStyle name="Comma 8 7" xfId="1322"/>
    <cellStyle name="Comma 8 7 2" xfId="1323"/>
    <cellStyle name="Comma 8 8" xfId="1324"/>
    <cellStyle name="Comma 8 9" xfId="1325"/>
    <cellStyle name="Comma 9" xfId="1326"/>
    <cellStyle name="Comma 9 10" xfId="1327"/>
    <cellStyle name="Comma 9 11" xfId="1328"/>
    <cellStyle name="Comma 9 12" xfId="1329"/>
    <cellStyle name="Comma 9 13" xfId="1330"/>
    <cellStyle name="Comma 9 14" xfId="1331"/>
    <cellStyle name="Comma 9 15" xfId="1332"/>
    <cellStyle name="Comma 9 16" xfId="1333"/>
    <cellStyle name="Comma 9 17" xfId="1334"/>
    <cellStyle name="Comma 9 2" xfId="1335"/>
    <cellStyle name="Comma 9 2 2" xfId="1336"/>
    <cellStyle name="Comma 9 2 2 2" xfId="1337"/>
    <cellStyle name="Comma 9 2 2 3" xfId="1338"/>
    <cellStyle name="Comma 9 2 2 4" xfId="1339"/>
    <cellStyle name="Comma 9 2 2 5" xfId="1340"/>
    <cellStyle name="Comma 9 2 2 6" xfId="1341"/>
    <cellStyle name="Comma 9 2 3" xfId="1342"/>
    <cellStyle name="Comma 9 2 3 2" xfId="1343"/>
    <cellStyle name="Comma 9 2 3 3" xfId="1344"/>
    <cellStyle name="Comma 9 2 3 4" xfId="1345"/>
    <cellStyle name="Comma 9 2 4" xfId="1346"/>
    <cellStyle name="Comma 9 2 5" xfId="1347"/>
    <cellStyle name="Comma 9 2 5 2" xfId="1348"/>
    <cellStyle name="Comma 9 2 5 3" xfId="1349"/>
    <cellStyle name="Comma 9 2 6" xfId="1350"/>
    <cellStyle name="Comma 9 2 7" xfId="1351"/>
    <cellStyle name="Comma 9 2 8" xfId="1352"/>
    <cellStyle name="Comma 9 2 9" xfId="1353"/>
    <cellStyle name="Comma 9 3" xfId="1354"/>
    <cellStyle name="Comma 9 3 2" xfId="1355"/>
    <cellStyle name="Comma 9 3 3" xfId="1356"/>
    <cellStyle name="Comma 9 3 4" xfId="1357"/>
    <cellStyle name="Comma 9 3 5" xfId="1358"/>
    <cellStyle name="Comma 9 4" xfId="1359"/>
    <cellStyle name="Comma 9 4 2" xfId="1360"/>
    <cellStyle name="Comma 9 4 2 2" xfId="1361"/>
    <cellStyle name="Comma 9 4 3" xfId="1362"/>
    <cellStyle name="Comma 9 4 4" xfId="1363"/>
    <cellStyle name="Comma 9 4 5" xfId="1364"/>
    <cellStyle name="Comma 9 4 6" xfId="1365"/>
    <cellStyle name="Comma 9 4 7" xfId="1366"/>
    <cellStyle name="Comma 9 5" xfId="1367"/>
    <cellStyle name="Comma 9 5 2" xfId="1368"/>
    <cellStyle name="Comma 9 5 3" xfId="1369"/>
    <cellStyle name="Comma 9 5 4" xfId="1370"/>
    <cellStyle name="Comma 9 5 5" xfId="1371"/>
    <cellStyle name="Comma 9 5 6" xfId="1372"/>
    <cellStyle name="Comma 9 6" xfId="1373"/>
    <cellStyle name="Comma 9 6 2" xfId="1374"/>
    <cellStyle name="Comma 9 6 3" xfId="1375"/>
    <cellStyle name="Comma 9 7" xfId="1376"/>
    <cellStyle name="Comma 9 7 2" xfId="1377"/>
    <cellStyle name="Comma 9 7 3" xfId="1378"/>
    <cellStyle name="Comma 9 8" xfId="1379"/>
    <cellStyle name="Comma 9 8 2" xfId="1380"/>
    <cellStyle name="Comma 9 8 3" xfId="1381"/>
    <cellStyle name="Comma 9 9" xfId="1382"/>
    <cellStyle name="Comma 9 9 2" xfId="1383"/>
    <cellStyle name="Comma 9 9 3" xfId="1384"/>
    <cellStyle name="Comma 9 9 4" xfId="1385"/>
    <cellStyle name="Comma 9_BANGALORE Datasheet_14-15_All_over_final" xfId="1386"/>
    <cellStyle name="Currency 2" xfId="1387"/>
    <cellStyle name="Currency 2 2" xfId="1388"/>
    <cellStyle name="Currency 2 3" xfId="1389"/>
    <cellStyle name="Currency 2 3 2" xfId="1390"/>
    <cellStyle name="Currency 2 3 3" xfId="1391"/>
    <cellStyle name="Currency 2 3 4" xfId="1392"/>
    <cellStyle name="Currency 2 4" xfId="1393"/>
    <cellStyle name="Currency 2 4 2" xfId="1394"/>
    <cellStyle name="Currency 2 4 3" xfId="1395"/>
    <cellStyle name="Currency 2 5" xfId="1396"/>
    <cellStyle name="Currency 2 6" xfId="1397"/>
    <cellStyle name="Currency 2_BANGALORE Datasheet_14-15_All_over_final" xfId="1398"/>
    <cellStyle name="Custom - Style8" xfId="1399"/>
    <cellStyle name="Data   - Style2" xfId="1400"/>
    <cellStyle name="Explanatory Text 2" xfId="1401"/>
    <cellStyle name="Explanatory Text 3" xfId="1402"/>
    <cellStyle name="Explanatory Text 4" xfId="1403"/>
    <cellStyle name="Explanatory Text 5" xfId="1404"/>
    <cellStyle name="Explanatory Text 6" xfId="1405"/>
    <cellStyle name="Explanatory Text 7" xfId="1406"/>
    <cellStyle name="Explanatory Text 8" xfId="1407"/>
    <cellStyle name="Explanatory Text 9" xfId="1408"/>
    <cellStyle name="Good 2" xfId="1409"/>
    <cellStyle name="Good 3" xfId="1410"/>
    <cellStyle name="Good 4" xfId="1411"/>
    <cellStyle name="Good 5" xfId="1412"/>
    <cellStyle name="Good 6" xfId="1413"/>
    <cellStyle name="Good 7" xfId="1414"/>
    <cellStyle name="Good 8" xfId="1415"/>
    <cellStyle name="Good 9" xfId="1416"/>
    <cellStyle name="Heading 1 2" xfId="1417"/>
    <cellStyle name="Heading 1 3" xfId="1418"/>
    <cellStyle name="Heading 1 4" xfId="1419"/>
    <cellStyle name="Heading 1 5" xfId="1420"/>
    <cellStyle name="Heading 1 6" xfId="1421"/>
    <cellStyle name="Heading 1 7" xfId="1422"/>
    <cellStyle name="Heading 1 8" xfId="1423"/>
    <cellStyle name="Heading 1 9" xfId="1424"/>
    <cellStyle name="Heading 2 2" xfId="1425"/>
    <cellStyle name="Heading 2 3" xfId="1426"/>
    <cellStyle name="Heading 2 4" xfId="1427"/>
    <cellStyle name="Heading 2 5" xfId="1428"/>
    <cellStyle name="Heading 2 6" xfId="1429"/>
    <cellStyle name="Heading 2 7" xfId="1430"/>
    <cellStyle name="Heading 2 8" xfId="1431"/>
    <cellStyle name="Heading 2 9" xfId="1432"/>
    <cellStyle name="Heading 3 2" xfId="1433"/>
    <cellStyle name="Heading 3 3" xfId="1434"/>
    <cellStyle name="Heading 3 4" xfId="1435"/>
    <cellStyle name="Heading 3 5" xfId="1436"/>
    <cellStyle name="Heading 3 6" xfId="1437"/>
    <cellStyle name="Heading 3 7" xfId="1438"/>
    <cellStyle name="Heading 3 8" xfId="1439"/>
    <cellStyle name="Heading 3 9" xfId="1440"/>
    <cellStyle name="Heading 4 2" xfId="1441"/>
    <cellStyle name="Heading 4 3" xfId="1442"/>
    <cellStyle name="Heading 4 4" xfId="1443"/>
    <cellStyle name="Heading 4 5" xfId="1444"/>
    <cellStyle name="Heading 4 6" xfId="1445"/>
    <cellStyle name="Heading 4 7" xfId="1446"/>
    <cellStyle name="Heading 4 8" xfId="1447"/>
    <cellStyle name="Heading 4 9" xfId="1448"/>
    <cellStyle name="Input 2" xfId="1449"/>
    <cellStyle name="Input 2 2" xfId="1450"/>
    <cellStyle name="Input 3" xfId="1451"/>
    <cellStyle name="Input 3 2" xfId="1452"/>
    <cellStyle name="Input 4" xfId="1453"/>
    <cellStyle name="Input 4 2" xfId="1454"/>
    <cellStyle name="Input 5" xfId="1455"/>
    <cellStyle name="Input 5 2" xfId="1456"/>
    <cellStyle name="Input 6" xfId="1457"/>
    <cellStyle name="Input 6 2" xfId="1458"/>
    <cellStyle name="Input 7" xfId="1459"/>
    <cellStyle name="Input 8" xfId="1460"/>
    <cellStyle name="Input 9" xfId="1461"/>
    <cellStyle name="Labels - Style3" xfId="1462"/>
    <cellStyle name="Linked Cell 2" xfId="1463"/>
    <cellStyle name="Linked Cell 3" xfId="1464"/>
    <cellStyle name="Linked Cell 4" xfId="1465"/>
    <cellStyle name="Linked Cell 5" xfId="1466"/>
    <cellStyle name="Linked Cell 6" xfId="1467"/>
    <cellStyle name="Linked Cell 7" xfId="1468"/>
    <cellStyle name="Linked Cell 8" xfId="1469"/>
    <cellStyle name="Linked Cell 9" xfId="1470"/>
    <cellStyle name="Neutral 2" xfId="1471"/>
    <cellStyle name="Neutral 3" xfId="1472"/>
    <cellStyle name="Neutral 4" xfId="1473"/>
    <cellStyle name="Neutral 5" xfId="1474"/>
    <cellStyle name="Neutral 6" xfId="1475"/>
    <cellStyle name="Neutral 7" xfId="1476"/>
    <cellStyle name="Neutral 8" xfId="1477"/>
    <cellStyle name="Neutral 9" xfId="1478"/>
    <cellStyle name="Normal" xfId="0" builtinId="0"/>
    <cellStyle name="Normal 10" xfId="1479"/>
    <cellStyle name="Normal 10 2" xfId="1480"/>
    <cellStyle name="Normal 10 3" xfId="1481"/>
    <cellStyle name="Normal 10 3 2" xfId="1482"/>
    <cellStyle name="Normal 10 4" xfId="1483"/>
    <cellStyle name="Normal 11" xfId="1484"/>
    <cellStyle name="Normal 11 2" xfId="1485"/>
    <cellStyle name="Normal 11 3" xfId="1486"/>
    <cellStyle name="Normal 12" xfId="1487"/>
    <cellStyle name="Normal 12 2" xfId="1488"/>
    <cellStyle name="Normal 12 2 2" xfId="1489"/>
    <cellStyle name="Normal 12 2 3" xfId="1490"/>
    <cellStyle name="Normal 12 2 4" xfId="1491"/>
    <cellStyle name="Normal 12 3" xfId="1492"/>
    <cellStyle name="Normal 12 4" xfId="1493"/>
    <cellStyle name="Normal 13" xfId="1494"/>
    <cellStyle name="Normal 13 2" xfId="1495"/>
    <cellStyle name="Normal 13 3" xfId="1496"/>
    <cellStyle name="Normal 13 3 2" xfId="1497"/>
    <cellStyle name="Normal 14" xfId="1498"/>
    <cellStyle name="Normal 14 2" xfId="1499"/>
    <cellStyle name="Normal 14 2 2" xfId="1500"/>
    <cellStyle name="Normal 14 3" xfId="1501"/>
    <cellStyle name="Normal 14 4" xfId="1502"/>
    <cellStyle name="Normal 15" xfId="1503"/>
    <cellStyle name="Normal 15 2" xfId="1504"/>
    <cellStyle name="Normal 15 2 2" xfId="1505"/>
    <cellStyle name="Normal 15 3" xfId="1506"/>
    <cellStyle name="Normal 15 4" xfId="1507"/>
    <cellStyle name="Normal 15 5" xfId="1508"/>
    <cellStyle name="Normal 16" xfId="1509"/>
    <cellStyle name="Normal 16 2" xfId="1510"/>
    <cellStyle name="Normal 16 3" xfId="1511"/>
    <cellStyle name="Normal 16 4" xfId="1512"/>
    <cellStyle name="Normal 16 5" xfId="1513"/>
    <cellStyle name="Normal 16 6" xfId="1514"/>
    <cellStyle name="Normal 16 7" xfId="1515"/>
    <cellStyle name="Normal 17" xfId="1516"/>
    <cellStyle name="Normal 17 2" xfId="1517"/>
    <cellStyle name="Normal 17 3" xfId="1518"/>
    <cellStyle name="Normal 17 4" xfId="1519"/>
    <cellStyle name="Normal 18" xfId="1520"/>
    <cellStyle name="Normal 18 2" xfId="1521"/>
    <cellStyle name="Normal 19" xfId="1522"/>
    <cellStyle name="Normal 19 2" xfId="1523"/>
    <cellStyle name="Normal 2" xfId="2"/>
    <cellStyle name="Normal 2 10" xfId="1524"/>
    <cellStyle name="Normal 2 10 2" xfId="1525"/>
    <cellStyle name="Normal 2 10 3" xfId="1526"/>
    <cellStyle name="Normal 2 10 4" xfId="1527"/>
    <cellStyle name="Normal 2 10 5" xfId="1528"/>
    <cellStyle name="Normal 2 10 6" xfId="1529"/>
    <cellStyle name="Normal 2 11" xfId="1530"/>
    <cellStyle name="Normal 2 12" xfId="1531"/>
    <cellStyle name="Normal 2 13" xfId="1532"/>
    <cellStyle name="Normal 2 14" xfId="1533"/>
    <cellStyle name="Normal 2 15" xfId="1534"/>
    <cellStyle name="Normal 2 16" xfId="1535"/>
    <cellStyle name="Normal 2 17" xfId="1536"/>
    <cellStyle name="Normal 2 18" xfId="1537"/>
    <cellStyle name="Normal 2 19" xfId="1538"/>
    <cellStyle name="Normal 2 2" xfId="4"/>
    <cellStyle name="Normal 2 2 10" xfId="1539"/>
    <cellStyle name="Normal 2 2 10 2" xfId="1540"/>
    <cellStyle name="Normal 2 2 10 3" xfId="1541"/>
    <cellStyle name="Normal 2 2 10 4" xfId="1542"/>
    <cellStyle name="Normal 2 2 11" xfId="1543"/>
    <cellStyle name="Normal 2 2 11 2" xfId="1544"/>
    <cellStyle name="Normal 2 2 11 3" xfId="1545"/>
    <cellStyle name="Normal 2 2 11 4" xfId="1546"/>
    <cellStyle name="Normal 2 2 12" xfId="1547"/>
    <cellStyle name="Normal 2 2 13" xfId="1548"/>
    <cellStyle name="Normal 2 2 14" xfId="1549"/>
    <cellStyle name="Normal 2 2 15" xfId="1550"/>
    <cellStyle name="Normal 2 2 16" xfId="1551"/>
    <cellStyle name="Normal 2 2 17" xfId="1552"/>
    <cellStyle name="Normal 2 2 2" xfId="1553"/>
    <cellStyle name="Normal 2 2 2 10" xfId="1554"/>
    <cellStyle name="Normal 2 2 2 2" xfId="1555"/>
    <cellStyle name="Normal 2 2 2 2 2" xfId="1556"/>
    <cellStyle name="Normal 2 2 2 3" xfId="1557"/>
    <cellStyle name="Normal 2 2 2 4" xfId="1558"/>
    <cellStyle name="Normal 2 2 3" xfId="1559"/>
    <cellStyle name="Normal 2 2 3 2" xfId="1560"/>
    <cellStyle name="Normal 2 2 3 2 2" xfId="1561"/>
    <cellStyle name="Normal 2 2 3 3" xfId="1562"/>
    <cellStyle name="Normal 2 2 4" xfId="1563"/>
    <cellStyle name="Normal 2 2 4 2" xfId="1564"/>
    <cellStyle name="Normal 2 2 4 2 2" xfId="1565"/>
    <cellStyle name="Normal 2 2 5" xfId="1566"/>
    <cellStyle name="Normal 2 2 5 2" xfId="1567"/>
    <cellStyle name="Normal 2 2 5 3" xfId="1568"/>
    <cellStyle name="Normal 2 2 5 4" xfId="1569"/>
    <cellStyle name="Normal 2 2 6" xfId="1570"/>
    <cellStyle name="Normal 2 2 6 2" xfId="1571"/>
    <cellStyle name="Normal 2 2 6 3" xfId="1572"/>
    <cellStyle name="Normal 2 2 6 4" xfId="1573"/>
    <cellStyle name="Normal 2 2 7" xfId="1574"/>
    <cellStyle name="Normal 2 2 7 2" xfId="1575"/>
    <cellStyle name="Normal 2 2 7 3" xfId="1576"/>
    <cellStyle name="Normal 2 2 7 4" xfId="1577"/>
    <cellStyle name="Normal 2 2 8" xfId="1578"/>
    <cellStyle name="Normal 2 2 8 2" xfId="1579"/>
    <cellStyle name="Normal 2 2 8 3" xfId="1580"/>
    <cellStyle name="Normal 2 2 9" xfId="1581"/>
    <cellStyle name="Normal 2 2_BANGALORE Datasheet_14-15_All_over_final" xfId="1582"/>
    <cellStyle name="Normal 2 20" xfId="1583"/>
    <cellStyle name="Normal 2 3" xfId="1584"/>
    <cellStyle name="Normal 2 3 10" xfId="1585"/>
    <cellStyle name="Normal 2 3 11" xfId="1586"/>
    <cellStyle name="Normal 2 3 12" xfId="1587"/>
    <cellStyle name="Normal 2 3 13" xfId="1588"/>
    <cellStyle name="Normal 2 3 14" xfId="1589"/>
    <cellStyle name="Normal 2 3 15" xfId="1590"/>
    <cellStyle name="Normal 2 3 16" xfId="1591"/>
    <cellStyle name="Normal 2 3 17" xfId="1592"/>
    <cellStyle name="Normal 2 3 2" xfId="1593"/>
    <cellStyle name="Normal 2 3 2 10" xfId="1594"/>
    <cellStyle name="Normal 2 3 2 11" xfId="1595"/>
    <cellStyle name="Normal 2 3 2 12" xfId="1596"/>
    <cellStyle name="Normal 2 3 2 13" xfId="1597"/>
    <cellStyle name="Normal 2 3 2 14" xfId="1598"/>
    <cellStyle name="Normal 2 3 2 15" xfId="1599"/>
    <cellStyle name="Normal 2 3 2 16" xfId="1600"/>
    <cellStyle name="Normal 2 3 2 17" xfId="1601"/>
    <cellStyle name="Normal 2 3 2 2" xfId="1602"/>
    <cellStyle name="Normal 2 3 2 2 2" xfId="1603"/>
    <cellStyle name="Normal 2 3 2 2 3" xfId="1604"/>
    <cellStyle name="Normal 2 3 2 3" xfId="1605"/>
    <cellStyle name="Normal 2 3 2 4" xfId="1606"/>
    <cellStyle name="Normal 2 3 2 5" xfId="1607"/>
    <cellStyle name="Normal 2 3 2 6" xfId="1608"/>
    <cellStyle name="Normal 2 3 2 7" xfId="1609"/>
    <cellStyle name="Normal 2 3 2 8" xfId="1610"/>
    <cellStyle name="Normal 2 3 2 9" xfId="1611"/>
    <cellStyle name="Normal 2 3 3" xfId="1612"/>
    <cellStyle name="Normal 2 3 3 2" xfId="1613"/>
    <cellStyle name="Normal 2 3 3 3" xfId="1614"/>
    <cellStyle name="Normal 2 3 3 4" xfId="1615"/>
    <cellStyle name="Normal 2 3 4" xfId="1616"/>
    <cellStyle name="Normal 2 3 4 2" xfId="1617"/>
    <cellStyle name="Normal 2 3 4 3" xfId="1618"/>
    <cellStyle name="Normal 2 3 4 4" xfId="1619"/>
    <cellStyle name="Normal 2 3 5" xfId="1620"/>
    <cellStyle name="Normal 2 3 6" xfId="1621"/>
    <cellStyle name="Normal 2 3 6 2" xfId="1622"/>
    <cellStyle name="Normal 2 3 6 3" xfId="1623"/>
    <cellStyle name="Normal 2 3 7" xfId="1624"/>
    <cellStyle name="Normal 2 3 8" xfId="1625"/>
    <cellStyle name="Normal 2 3 9" xfId="1626"/>
    <cellStyle name="Normal 2 4" xfId="1627"/>
    <cellStyle name="Normal 2 4 10" xfId="1628"/>
    <cellStyle name="Normal 2 4 11" xfId="1629"/>
    <cellStyle name="Normal 2 4 12" xfId="1630"/>
    <cellStyle name="Normal 2 4 13" xfId="1631"/>
    <cellStyle name="Normal 2 4 14" xfId="1632"/>
    <cellStyle name="Normal 2 4 15" xfId="1633"/>
    <cellStyle name="Normal 2 4 2" xfId="1634"/>
    <cellStyle name="Normal 2 4 2 2" xfId="1635"/>
    <cellStyle name="Normal 2 4 2 3" xfId="1636"/>
    <cellStyle name="Normal 2 4 2 4" xfId="1637"/>
    <cellStyle name="Normal 2 4 2 5" xfId="1638"/>
    <cellStyle name="Normal 2 4 3" xfId="1639"/>
    <cellStyle name="Normal 2 4 3 2" xfId="1640"/>
    <cellStyle name="Normal 2 4 3 3" xfId="1641"/>
    <cellStyle name="Normal 2 4 3 4" xfId="1642"/>
    <cellStyle name="Normal 2 4 4" xfId="1643"/>
    <cellStyle name="Normal 2 4 5" xfId="1644"/>
    <cellStyle name="Normal 2 4 5 2" xfId="1645"/>
    <cellStyle name="Normal 2 4 6" xfId="1646"/>
    <cellStyle name="Normal 2 4 7" xfId="1647"/>
    <cellStyle name="Normal 2 4 8" xfId="1648"/>
    <cellStyle name="Normal 2 4 9" xfId="1649"/>
    <cellStyle name="Normal 2 5" xfId="1650"/>
    <cellStyle name="Normal 2 5 10" xfId="1651"/>
    <cellStyle name="Normal 2 5 11" xfId="1652"/>
    <cellStyle name="Normal 2 5 12" xfId="1653"/>
    <cellStyle name="Normal 2 5 13" xfId="1654"/>
    <cellStyle name="Normal 2 5 14" xfId="1655"/>
    <cellStyle name="Normal 2 5 15" xfId="1656"/>
    <cellStyle name="Normal 2 5 16" xfId="1657"/>
    <cellStyle name="Normal 2 5 17" xfId="1658"/>
    <cellStyle name="Normal 2 5 2" xfId="1659"/>
    <cellStyle name="Normal 2 5 2 2" xfId="1660"/>
    <cellStyle name="Normal 2 5 2 3" xfId="1661"/>
    <cellStyle name="Normal 2 5 2 4" xfId="1662"/>
    <cellStyle name="Normal 2 5 2 5" xfId="1663"/>
    <cellStyle name="Normal 2 5 2 6" xfId="1664"/>
    <cellStyle name="Normal 2 5 3" xfId="1665"/>
    <cellStyle name="Normal 2 5 3 2" xfId="1666"/>
    <cellStyle name="Normal 2 5 3 3" xfId="1667"/>
    <cellStyle name="Normal 2 5 3 4" xfId="1668"/>
    <cellStyle name="Normal 2 5 4" xfId="1669"/>
    <cellStyle name="Normal 2 5 4 2" xfId="1670"/>
    <cellStyle name="Normal 2 5 5" xfId="1671"/>
    <cellStyle name="Normal 2 5 6" xfId="1672"/>
    <cellStyle name="Normal 2 5 7" xfId="1673"/>
    <cellStyle name="Normal 2 5 8" xfId="1674"/>
    <cellStyle name="Normal 2 5 9" xfId="1675"/>
    <cellStyle name="Normal 2 6" xfId="1676"/>
    <cellStyle name="Normal 2 6 10" xfId="1677"/>
    <cellStyle name="Normal 2 6 11" xfId="1678"/>
    <cellStyle name="Normal 2 6 12" xfId="1679"/>
    <cellStyle name="Normal 2 6 13" xfId="1680"/>
    <cellStyle name="Normal 2 6 14" xfId="1681"/>
    <cellStyle name="Normal 2 6 15" xfId="1682"/>
    <cellStyle name="Normal 2 6 16" xfId="1683"/>
    <cellStyle name="Normal 2 6 17" xfId="1684"/>
    <cellStyle name="Normal 2 6 2" xfId="1685"/>
    <cellStyle name="Normal 2 6 2 2" xfId="1686"/>
    <cellStyle name="Normal 2 6 2 3" xfId="1687"/>
    <cellStyle name="Normal 2 6 2 4" xfId="1688"/>
    <cellStyle name="Normal 2 6 3" xfId="1689"/>
    <cellStyle name="Normal 2 6 3 2" xfId="1690"/>
    <cellStyle name="Normal 2 6 3 3" xfId="1691"/>
    <cellStyle name="Normal 2 6 3 4" xfId="1692"/>
    <cellStyle name="Normal 2 6 4" xfId="1693"/>
    <cellStyle name="Normal 2 6 5" xfId="1694"/>
    <cellStyle name="Normal 2 6 6" xfId="1695"/>
    <cellStyle name="Normal 2 6 7" xfId="1696"/>
    <cellStyle name="Normal 2 6 8" xfId="1697"/>
    <cellStyle name="Normal 2 6 9" xfId="1698"/>
    <cellStyle name="Normal 2 7" xfId="1699"/>
    <cellStyle name="Normal 2 7 10" xfId="1700"/>
    <cellStyle name="Normal 2 7 11" xfId="1701"/>
    <cellStyle name="Normal 2 7 12" xfId="1702"/>
    <cellStyle name="Normal 2 7 13" xfId="1703"/>
    <cellStyle name="Normal 2 7 14" xfId="1704"/>
    <cellStyle name="Normal 2 7 15" xfId="1705"/>
    <cellStyle name="Normal 2 7 16" xfId="1706"/>
    <cellStyle name="Normal 2 7 17" xfId="1707"/>
    <cellStyle name="Normal 2 7 2" xfId="1708"/>
    <cellStyle name="Normal 2 7 2 2" xfId="1709"/>
    <cellStyle name="Normal 2 7 2 3" xfId="1710"/>
    <cellStyle name="Normal 2 7 2 4" xfId="1711"/>
    <cellStyle name="Normal 2 7 3" xfId="1712"/>
    <cellStyle name="Normal 2 7 3 2" xfId="1713"/>
    <cellStyle name="Normal 2 7 3 3" xfId="1714"/>
    <cellStyle name="Normal 2 7 3 4" xfId="1715"/>
    <cellStyle name="Normal 2 7 4" xfId="1716"/>
    <cellStyle name="Normal 2 7 5" xfId="1717"/>
    <cellStyle name="Normal 2 7 6" xfId="1718"/>
    <cellStyle name="Normal 2 7 7" xfId="1719"/>
    <cellStyle name="Normal 2 7 8" xfId="1720"/>
    <cellStyle name="Normal 2 7 9" xfId="1721"/>
    <cellStyle name="Normal 2 8" xfId="1722"/>
    <cellStyle name="Normal 2 8 10" xfId="1723"/>
    <cellStyle name="Normal 2 8 11" xfId="1724"/>
    <cellStyle name="Normal 2 8 12" xfId="1725"/>
    <cellStyle name="Normal 2 8 13" xfId="1726"/>
    <cellStyle name="Normal 2 8 14" xfId="1727"/>
    <cellStyle name="Normal 2 8 15" xfId="1728"/>
    <cellStyle name="Normal 2 8 16" xfId="1729"/>
    <cellStyle name="Normal 2 8 17" xfId="1730"/>
    <cellStyle name="Normal 2 8 2" xfId="1731"/>
    <cellStyle name="Normal 2 8 2 2" xfId="1732"/>
    <cellStyle name="Normal 2 8 2 3" xfId="1733"/>
    <cellStyle name="Normal 2 8 2 4" xfId="1734"/>
    <cellStyle name="Normal 2 8 2 5" xfId="1735"/>
    <cellStyle name="Normal 2 8 2 6" xfId="1736"/>
    <cellStyle name="Normal 2 8 3" xfId="1737"/>
    <cellStyle name="Normal 2 8 3 2" xfId="1738"/>
    <cellStyle name="Normal 2 8 3 3" xfId="1739"/>
    <cellStyle name="Normal 2 8 3 4" xfId="1740"/>
    <cellStyle name="Normal 2 8 4" xfId="1741"/>
    <cellStyle name="Normal 2 8 5" xfId="1742"/>
    <cellStyle name="Normal 2 8 6" xfId="1743"/>
    <cellStyle name="Normal 2 8 7" xfId="1744"/>
    <cellStyle name="Normal 2 8 8" xfId="1745"/>
    <cellStyle name="Normal 2 8 9" xfId="1746"/>
    <cellStyle name="Normal 2 9" xfId="1747"/>
    <cellStyle name="Normal 2 9 10" xfId="1748"/>
    <cellStyle name="Normal 2 9 11" xfId="1749"/>
    <cellStyle name="Normal 2 9 12" xfId="1750"/>
    <cellStyle name="Normal 2 9 13" xfId="1751"/>
    <cellStyle name="Normal 2 9 14" xfId="1752"/>
    <cellStyle name="Normal 2 9 15" xfId="1753"/>
    <cellStyle name="Normal 2 9 16" xfId="1754"/>
    <cellStyle name="Normal 2 9 17" xfId="1755"/>
    <cellStyle name="Normal 2 9 2" xfId="1756"/>
    <cellStyle name="Normal 2 9 2 2" xfId="1757"/>
    <cellStyle name="Normal 2 9 2 3" xfId="1758"/>
    <cellStyle name="Normal 2 9 2 4" xfId="1759"/>
    <cellStyle name="Normal 2 9 3" xfId="1760"/>
    <cellStyle name="Normal 2 9 3 2" xfId="1761"/>
    <cellStyle name="Normal 2 9 3 3" xfId="1762"/>
    <cellStyle name="Normal 2 9 3 4" xfId="1763"/>
    <cellStyle name="Normal 2 9 4" xfId="1764"/>
    <cellStyle name="Normal 2 9 5" xfId="1765"/>
    <cellStyle name="Normal 2 9 6" xfId="1766"/>
    <cellStyle name="Normal 2 9 7" xfId="1767"/>
    <cellStyle name="Normal 2 9 8" xfId="1768"/>
    <cellStyle name="Normal 2 9 9" xfId="1769"/>
    <cellStyle name="Normal 2_001 SDP data sheet-2011-12" xfId="1770"/>
    <cellStyle name="Normal 20" xfId="1771"/>
    <cellStyle name="Normal 20 2" xfId="1772"/>
    <cellStyle name="Normal 21" xfId="1773"/>
    <cellStyle name="Normal 21 2" xfId="1774"/>
    <cellStyle name="Normal 22" xfId="1775"/>
    <cellStyle name="Normal 22 2" xfId="1776"/>
    <cellStyle name="Normal 23" xfId="1777"/>
    <cellStyle name="Normal 23 2" xfId="1778"/>
    <cellStyle name="Normal 24" xfId="1779"/>
    <cellStyle name="Normal 24 2" xfId="1780"/>
    <cellStyle name="Normal 24 3" xfId="1781"/>
    <cellStyle name="Normal 24 4" xfId="1782"/>
    <cellStyle name="Normal 25" xfId="1783"/>
    <cellStyle name="Normal 25 2" xfId="1784"/>
    <cellStyle name="Normal 25 3" xfId="1785"/>
    <cellStyle name="Normal 26" xfId="1786"/>
    <cellStyle name="Normal 26 2" xfId="1787"/>
    <cellStyle name="Normal 27" xfId="1788"/>
    <cellStyle name="Normal 27 2" xfId="1789"/>
    <cellStyle name="Normal 27 3" xfId="1790"/>
    <cellStyle name="Normal 28" xfId="1791"/>
    <cellStyle name="Normal 28 2" xfId="1792"/>
    <cellStyle name="Normal 29" xfId="1793"/>
    <cellStyle name="Normal 29 2" xfId="1794"/>
    <cellStyle name="Normal 29 3" xfId="1795"/>
    <cellStyle name="Normal 29 4" xfId="1796"/>
    <cellStyle name="Normal 29 5" xfId="1797"/>
    <cellStyle name="Normal 29 6" xfId="1798"/>
    <cellStyle name="Normal 29 7" xfId="1799"/>
    <cellStyle name="Normal 3" xfId="1800"/>
    <cellStyle name="Normal 3 10" xfId="1801"/>
    <cellStyle name="Normal 3 11" xfId="1802"/>
    <cellStyle name="Normal 3 12" xfId="1803"/>
    <cellStyle name="Normal 3 13" xfId="1804"/>
    <cellStyle name="Normal 3 14" xfId="1805"/>
    <cellStyle name="Normal 3 15" xfId="1806"/>
    <cellStyle name="Normal 3 16" xfId="1807"/>
    <cellStyle name="Normal 3 17" xfId="1808"/>
    <cellStyle name="Normal 3 18" xfId="1809"/>
    <cellStyle name="Normal 3 19" xfId="1810"/>
    <cellStyle name="Normal 3 2" xfId="1811"/>
    <cellStyle name="Normal 3 2 10" xfId="1812"/>
    <cellStyle name="Normal 3 2 11" xfId="1813"/>
    <cellStyle name="Normal 3 2 12" xfId="1814"/>
    <cellStyle name="Normal 3 2 13" xfId="1815"/>
    <cellStyle name="Normal 3 2 14" xfId="1816"/>
    <cellStyle name="Normal 3 2 15" xfId="1817"/>
    <cellStyle name="Normal 3 2 16" xfId="1818"/>
    <cellStyle name="Normal 3 2 17" xfId="1819"/>
    <cellStyle name="Normal 3 2 18" xfId="1820"/>
    <cellStyle name="Normal 3 2 19" xfId="1821"/>
    <cellStyle name="Normal 3 2 2" xfId="1822"/>
    <cellStyle name="Normal 3 2 2 2" xfId="1823"/>
    <cellStyle name="Normal 3 2 2 3" xfId="1824"/>
    <cellStyle name="Normal 3 2 3" xfId="5"/>
    <cellStyle name="Normal 3 2 3 2" xfId="1825"/>
    <cellStyle name="Normal 3 2 3 3" xfId="1826"/>
    <cellStyle name="Normal 3 2 3 4" xfId="1827"/>
    <cellStyle name="Normal 3 2 4" xfId="1828"/>
    <cellStyle name="Normal 3 2 5" xfId="1829"/>
    <cellStyle name="Normal 3 2 5 2" xfId="1830"/>
    <cellStyle name="Normal 3 2 5 2 2" xfId="1831"/>
    <cellStyle name="Normal 3 2 5 3" xfId="1832"/>
    <cellStyle name="Normal 3 2 5 4" xfId="1833"/>
    <cellStyle name="Normal 3 2 6" xfId="1834"/>
    <cellStyle name="Normal 3 2 6 2" xfId="1835"/>
    <cellStyle name="Normal 3 2 6 3" xfId="1836"/>
    <cellStyle name="Normal 3 2 7" xfId="1837"/>
    <cellStyle name="Normal 3 2 8" xfId="1838"/>
    <cellStyle name="Normal 3 2 9" xfId="1839"/>
    <cellStyle name="Normal 3 2_BANGALORE Datasheet_14-15_All_over_final" xfId="1840"/>
    <cellStyle name="Normal 3 20" xfId="1841"/>
    <cellStyle name="Normal 3 21" xfId="1842"/>
    <cellStyle name="Normal 3 22" xfId="1843"/>
    <cellStyle name="Normal 3 23" xfId="1844"/>
    <cellStyle name="Normal 3 24" xfId="1845"/>
    <cellStyle name="Normal 3 25" xfId="1846"/>
    <cellStyle name="Normal 3 3" xfId="1847"/>
    <cellStyle name="Normal 3 3 2" xfId="1848"/>
    <cellStyle name="Normal 3 3 2 2" xfId="1849"/>
    <cellStyle name="Normal 3 3 2 3" xfId="1850"/>
    <cellStyle name="Normal 3 3 3" xfId="1851"/>
    <cellStyle name="Normal 3 3 3 2" xfId="1852"/>
    <cellStyle name="Normal 3 3 3 3" xfId="1853"/>
    <cellStyle name="Normal 3 3 4" xfId="1854"/>
    <cellStyle name="Normal 3 3 5" xfId="1855"/>
    <cellStyle name="Normal 3 3 6" xfId="1856"/>
    <cellStyle name="Normal 3 3 7" xfId="1857"/>
    <cellStyle name="Normal 3 4" xfId="1858"/>
    <cellStyle name="Normal 3 4 2" xfId="1859"/>
    <cellStyle name="Normal 3 5" xfId="1860"/>
    <cellStyle name="Normal 3 5 2" xfId="1861"/>
    <cellStyle name="Normal 3 6" xfId="1862"/>
    <cellStyle name="Normal 3 6 2" xfId="1863"/>
    <cellStyle name="Normal 3 6 3" xfId="1864"/>
    <cellStyle name="Normal 3 7" xfId="1865"/>
    <cellStyle name="Normal 3 7 2" xfId="1866"/>
    <cellStyle name="Normal 3 7 3" xfId="1867"/>
    <cellStyle name="Normal 3 8" xfId="1868"/>
    <cellStyle name="Normal 3 8 2" xfId="1869"/>
    <cellStyle name="Normal 3 8 3" xfId="1870"/>
    <cellStyle name="Normal 3 9" xfId="1871"/>
    <cellStyle name="Normal 3_01 road side-SCP---24-5-11" xfId="1872"/>
    <cellStyle name="Normal 30" xfId="1873"/>
    <cellStyle name="Normal 31" xfId="1874"/>
    <cellStyle name="Normal 31 2" xfId="1875"/>
    <cellStyle name="Normal 32" xfId="1876"/>
    <cellStyle name="Normal 32 2" xfId="1877"/>
    <cellStyle name="Normal 32 3" xfId="1878"/>
    <cellStyle name="Normal 33" xfId="1879"/>
    <cellStyle name="Normal 33 2" xfId="1880"/>
    <cellStyle name="Normal 34" xfId="1881"/>
    <cellStyle name="Normal 34 2" xfId="1882"/>
    <cellStyle name="Normal 35" xfId="1883"/>
    <cellStyle name="Normal 35 2" xfId="1884"/>
    <cellStyle name="Normal 36" xfId="1885"/>
    <cellStyle name="Normal 37" xfId="1886"/>
    <cellStyle name="Normal 37 2" xfId="1887"/>
    <cellStyle name="Normal 38" xfId="1888"/>
    <cellStyle name="Normal 39" xfId="1889"/>
    <cellStyle name="Normal 39 2" xfId="1890"/>
    <cellStyle name="Normal 4" xfId="1891"/>
    <cellStyle name="Normal 4 10" xfId="1892"/>
    <cellStyle name="Normal 4 11" xfId="1893"/>
    <cellStyle name="Normal 4 12" xfId="1894"/>
    <cellStyle name="Normal 4 13" xfId="1895"/>
    <cellStyle name="Normal 4 14" xfId="1896"/>
    <cellStyle name="Normal 4 15" xfId="1897"/>
    <cellStyle name="Normal 4 16" xfId="1898"/>
    <cellStyle name="Normal 4 17" xfId="1899"/>
    <cellStyle name="Normal 4 18" xfId="1900"/>
    <cellStyle name="Normal 4 2" xfId="1901"/>
    <cellStyle name="Normal 4 2 2" xfId="1902"/>
    <cellStyle name="Normal 4 2 3" xfId="1903"/>
    <cellStyle name="Normal 4 3" xfId="1904"/>
    <cellStyle name="Normal 4 3 2" xfId="1905"/>
    <cellStyle name="Normal 4 3 3" xfId="1906"/>
    <cellStyle name="Normal 4 3 4" xfId="1907"/>
    <cellStyle name="Normal 4 4" xfId="1908"/>
    <cellStyle name="Normal 4 5" xfId="1909"/>
    <cellStyle name="Normal 4 6" xfId="1910"/>
    <cellStyle name="Normal 4 7" xfId="1911"/>
    <cellStyle name="Normal 4 8" xfId="1912"/>
    <cellStyle name="Normal 4 9" xfId="1913"/>
    <cellStyle name="Normal 4_01 meeting ----14-4-2011" xfId="1914"/>
    <cellStyle name="Normal 40" xfId="1915"/>
    <cellStyle name="Normal 40 2" xfId="1916"/>
    <cellStyle name="Normal 41" xfId="1917"/>
    <cellStyle name="Normal 41 2" xfId="1918"/>
    <cellStyle name="Normal 41 3" xfId="1919"/>
    <cellStyle name="Normal 42" xfId="1920"/>
    <cellStyle name="Normal 5" xfId="3"/>
    <cellStyle name="Normal 5 10" xfId="1921"/>
    <cellStyle name="Normal 5 11" xfId="1922"/>
    <cellStyle name="Normal 5 12" xfId="1923"/>
    <cellStyle name="Normal 5 13" xfId="1924"/>
    <cellStyle name="Normal 5 2" xfId="1925"/>
    <cellStyle name="Normal 5 2 2" xfId="1926"/>
    <cellStyle name="Normal 5 2 2 2" xfId="1927"/>
    <cellStyle name="Normal 5 2 2 3" xfId="1928"/>
    <cellStyle name="Normal 5 2 3" xfId="1929"/>
    <cellStyle name="Normal 5 2 4" xfId="1930"/>
    <cellStyle name="Normal 5 3" xfId="1931"/>
    <cellStyle name="Normal 5 3 2" xfId="1932"/>
    <cellStyle name="Normal 5 3 3" xfId="1933"/>
    <cellStyle name="Normal 5 4" xfId="1934"/>
    <cellStyle name="Normal 5 4 2" xfId="1935"/>
    <cellStyle name="Normal 5 4 3" xfId="1936"/>
    <cellStyle name="Normal 5 5" xfId="1937"/>
    <cellStyle name="Normal 5 5 2" xfId="1938"/>
    <cellStyle name="Normal 5 5 3" xfId="1939"/>
    <cellStyle name="Normal 5 6" xfId="1940"/>
    <cellStyle name="Normal 5 7" xfId="1941"/>
    <cellStyle name="Normal 5 7 2" xfId="1942"/>
    <cellStyle name="Normal 5 7 3" xfId="1943"/>
    <cellStyle name="Normal 5 8" xfId="1944"/>
    <cellStyle name="Normal 5 9" xfId="1945"/>
    <cellStyle name="Normal 5_02 MPR-CR7-OCT-11-2-11-2011" xfId="1946"/>
    <cellStyle name="Normal 53 2" xfId="1947"/>
    <cellStyle name="Normal 6" xfId="1948"/>
    <cellStyle name="Normal 6 10" xfId="1949"/>
    <cellStyle name="Normal 6 11" xfId="1950"/>
    <cellStyle name="Normal 6 12" xfId="1951"/>
    <cellStyle name="Normal 6 13" xfId="1952"/>
    <cellStyle name="Normal 6 2" xfId="1953"/>
    <cellStyle name="Normal 6 2 2" xfId="1954"/>
    <cellStyle name="Normal 6 2 3" xfId="1955"/>
    <cellStyle name="Normal 6 3" xfId="1956"/>
    <cellStyle name="Normal 6 3 2" xfId="1957"/>
    <cellStyle name="Normal 6 3 3" xfId="1958"/>
    <cellStyle name="Normal 6 4" xfId="1959"/>
    <cellStyle name="Normal 6 4 2" xfId="1960"/>
    <cellStyle name="Normal 6 5" xfId="1961"/>
    <cellStyle name="Normal 6 6" xfId="1962"/>
    <cellStyle name="Normal 6 7" xfId="1963"/>
    <cellStyle name="Normal 6 8" xfId="1964"/>
    <cellStyle name="Normal 6 9" xfId="1965"/>
    <cellStyle name="Normal 7" xfId="1966"/>
    <cellStyle name="Normal 7 2" xfId="1967"/>
    <cellStyle name="Normal 7 2 2" xfId="1968"/>
    <cellStyle name="Normal 7 3" xfId="1969"/>
    <cellStyle name="Normal 7 4" xfId="1970"/>
    <cellStyle name="Normal 7 4 2" xfId="1971"/>
    <cellStyle name="Normal 7 5" xfId="1972"/>
    <cellStyle name="Normal 7 6" xfId="1973"/>
    <cellStyle name="Normal 7_02 MPR-CR7-OCT-11-2-11-2011" xfId="1974"/>
    <cellStyle name="Normal 8" xfId="1975"/>
    <cellStyle name="Normal 8 2" xfId="1976"/>
    <cellStyle name="Normal 8 2 2" xfId="1977"/>
    <cellStyle name="Normal 8 3" xfId="1978"/>
    <cellStyle name="Normal 8 4" xfId="1979"/>
    <cellStyle name="Normal 8 5" xfId="1980"/>
    <cellStyle name="Normal 8 6" xfId="1981"/>
    <cellStyle name="Normal 9" xfId="1982"/>
    <cellStyle name="Normal 9 10" xfId="1983"/>
    <cellStyle name="Normal 9 2" xfId="1984"/>
    <cellStyle name="Normal 9 2 2" xfId="1985"/>
    <cellStyle name="Normal 9 2 2 2" xfId="1986"/>
    <cellStyle name="Normal 9 2 3" xfId="1987"/>
    <cellStyle name="Normal 9 2 4" xfId="1988"/>
    <cellStyle name="Normal 9 3" xfId="1989"/>
    <cellStyle name="Normal 9 3 2" xfId="1990"/>
    <cellStyle name="Normal 9 3 2 2" xfId="1991"/>
    <cellStyle name="Normal 9 4" xfId="1992"/>
    <cellStyle name="Normal 9 4 2" xfId="1993"/>
    <cellStyle name="Normal 9 4 3" xfId="1994"/>
    <cellStyle name="Normal 9 5" xfId="1995"/>
    <cellStyle name="Normal 9 6" xfId="1996"/>
    <cellStyle name="Normal 9 7" xfId="1997"/>
    <cellStyle name="Normal 9 8" xfId="1998"/>
    <cellStyle name="Normal 9 9" xfId="1999"/>
    <cellStyle name="Normal_Datasheet-08-09(300408)" xfId="1"/>
    <cellStyle name="Normal_Estimate Maint.5x8,8x12, &amp; Bamboo" xfId="6"/>
    <cellStyle name="Note 2" xfId="2000"/>
    <cellStyle name="Note 2 2" xfId="2001"/>
    <cellStyle name="Note 2 2 2" xfId="2002"/>
    <cellStyle name="Note 2 2 3" xfId="2003"/>
    <cellStyle name="Note 2 3" xfId="2004"/>
    <cellStyle name="Note 2 3 2" xfId="2005"/>
    <cellStyle name="Note 2 3 3" xfId="2006"/>
    <cellStyle name="Note 2 4" xfId="2007"/>
    <cellStyle name="Note 2 4 2" xfId="2008"/>
    <cellStyle name="Note 2 4 3" xfId="2009"/>
    <cellStyle name="Note 2 4 4" xfId="2010"/>
    <cellStyle name="Note 2 5" xfId="2011"/>
    <cellStyle name="Note 2 5 2" xfId="2012"/>
    <cellStyle name="Note 2 5 3" xfId="2013"/>
    <cellStyle name="Note 2 6" xfId="2014"/>
    <cellStyle name="Note 2 6 2" xfId="2015"/>
    <cellStyle name="Note 2 6 3" xfId="2016"/>
    <cellStyle name="Note 2 7" xfId="2017"/>
    <cellStyle name="Note 2 7 2" xfId="2018"/>
    <cellStyle name="Note 2 7 3" xfId="2019"/>
    <cellStyle name="Note 3" xfId="2020"/>
    <cellStyle name="Note 3 2" xfId="2021"/>
    <cellStyle name="Note 3 3" xfId="2022"/>
    <cellStyle name="Note 3 4" xfId="2023"/>
    <cellStyle name="Note 3 4 2" xfId="2024"/>
    <cellStyle name="Note 3 5" xfId="2025"/>
    <cellStyle name="Note 3 6" xfId="2026"/>
    <cellStyle name="Note 3 7" xfId="2027"/>
    <cellStyle name="Note 4" xfId="2028"/>
    <cellStyle name="Note 4 2" xfId="2029"/>
    <cellStyle name="Note 4 3" xfId="2030"/>
    <cellStyle name="Note 4 4" xfId="2031"/>
    <cellStyle name="Note 4 4 2" xfId="2032"/>
    <cellStyle name="Note 4 5" xfId="2033"/>
    <cellStyle name="Note 4 6" xfId="2034"/>
    <cellStyle name="Note 4 7" xfId="2035"/>
    <cellStyle name="Note 5" xfId="2036"/>
    <cellStyle name="Note 5 2" xfId="2037"/>
    <cellStyle name="Note 5 3" xfId="2038"/>
    <cellStyle name="Note 5 4" xfId="2039"/>
    <cellStyle name="Note 5 4 2" xfId="2040"/>
    <cellStyle name="Note 5 5" xfId="2041"/>
    <cellStyle name="Note 5 6" xfId="2042"/>
    <cellStyle name="Note 5 7" xfId="2043"/>
    <cellStyle name="Note 6" xfId="2044"/>
    <cellStyle name="Note 6 2" xfId="2045"/>
    <cellStyle name="Note 7" xfId="2046"/>
    <cellStyle name="Note 8" xfId="2047"/>
    <cellStyle name="Note 9" xfId="2048"/>
    <cellStyle name="Output 2" xfId="2049"/>
    <cellStyle name="Output 2 2" xfId="2050"/>
    <cellStyle name="Output 3" xfId="2051"/>
    <cellStyle name="Output 3 2" xfId="2052"/>
    <cellStyle name="Output 4" xfId="2053"/>
    <cellStyle name="Output 4 2" xfId="2054"/>
    <cellStyle name="Output 5" xfId="2055"/>
    <cellStyle name="Output 5 2" xfId="2056"/>
    <cellStyle name="Output 6" xfId="2057"/>
    <cellStyle name="Output 6 2" xfId="2058"/>
    <cellStyle name="Output 7" xfId="2059"/>
    <cellStyle name="Output 8" xfId="2060"/>
    <cellStyle name="Output 9" xfId="2061"/>
    <cellStyle name="Percent 2" xfId="2062"/>
    <cellStyle name="Percent 2 2" xfId="2063"/>
    <cellStyle name="Percent 2 2 2" xfId="2064"/>
    <cellStyle name="Percent 2 2 2 2" xfId="2065"/>
    <cellStyle name="Percent 2 2 3" xfId="2066"/>
    <cellStyle name="Percent 2 2 4" xfId="2067"/>
    <cellStyle name="Percent 2 2 5" xfId="2068"/>
    <cellStyle name="Percent 2 2 6" xfId="2069"/>
    <cellStyle name="Percent 2 3" xfId="2070"/>
    <cellStyle name="Percent 2 4" xfId="2071"/>
    <cellStyle name="Percent 2 5" xfId="2072"/>
    <cellStyle name="Percent 2 6" xfId="2073"/>
    <cellStyle name="Percent 2 7" xfId="2074"/>
    <cellStyle name="Percent 3" xfId="2075"/>
    <cellStyle name="Percent 3 2" xfId="2076"/>
    <cellStyle name="Percent 3 3" xfId="2077"/>
    <cellStyle name="Percent 3 3 2" xfId="2078"/>
    <cellStyle name="Percent 3 4" xfId="2079"/>
    <cellStyle name="Percent 3 5" xfId="2080"/>
    <cellStyle name="Percent 3 6" xfId="2081"/>
    <cellStyle name="Percent 3 7" xfId="2082"/>
    <cellStyle name="Percent 4" xfId="2083"/>
    <cellStyle name="Percent 4 2" xfId="2084"/>
    <cellStyle name="Percent 4 3" xfId="2085"/>
    <cellStyle name="Percent 5" xfId="2086"/>
    <cellStyle name="Percent 5 2" xfId="2087"/>
    <cellStyle name="Percent 5 2 2" xfId="2088"/>
    <cellStyle name="Percent 5 3" xfId="2089"/>
    <cellStyle name="Percent 5 4" xfId="2090"/>
    <cellStyle name="Percent 5 5" xfId="2091"/>
    <cellStyle name="Percent 6" xfId="2092"/>
    <cellStyle name="Percent 6 2" xfId="2093"/>
    <cellStyle name="Percent 6 2 2" xfId="2094"/>
    <cellStyle name="Percent 6 3" xfId="2095"/>
    <cellStyle name="Percent 6 4" xfId="2096"/>
    <cellStyle name="Percent 7" xfId="2097"/>
    <cellStyle name="Percent 8" xfId="2098"/>
    <cellStyle name="Reset  - Style7" xfId="2099"/>
    <cellStyle name="Table  - Style6" xfId="2100"/>
    <cellStyle name="Title  - Style1" xfId="2101"/>
    <cellStyle name="Title 10" xfId="2102"/>
    <cellStyle name="Title 11" xfId="2103"/>
    <cellStyle name="Title 12" xfId="2104"/>
    <cellStyle name="Title 2" xfId="2105"/>
    <cellStyle name="Title 3" xfId="2106"/>
    <cellStyle name="Title 4" xfId="2107"/>
    <cellStyle name="Title 5" xfId="2108"/>
    <cellStyle name="Title 6" xfId="2109"/>
    <cellStyle name="Title 7" xfId="2110"/>
    <cellStyle name="Title 8" xfId="2111"/>
    <cellStyle name="Title 9" xfId="2112"/>
    <cellStyle name="Total 2" xfId="2113"/>
    <cellStyle name="Total 2 2" xfId="2114"/>
    <cellStyle name="Total 3" xfId="2115"/>
    <cellStyle name="Total 3 2" xfId="2116"/>
    <cellStyle name="Total 4" xfId="2117"/>
    <cellStyle name="Total 4 2" xfId="2118"/>
    <cellStyle name="Total 5" xfId="2119"/>
    <cellStyle name="Total 5 2" xfId="2120"/>
    <cellStyle name="Total 6" xfId="2121"/>
    <cellStyle name="Total 6 2" xfId="2122"/>
    <cellStyle name="Total 7" xfId="2123"/>
    <cellStyle name="Total 8" xfId="2124"/>
    <cellStyle name="Total 9" xfId="2125"/>
    <cellStyle name="TotCol - Style5" xfId="2126"/>
    <cellStyle name="TotRow - Style4" xfId="2127"/>
    <cellStyle name="Warning Text 2" xfId="2128"/>
    <cellStyle name="Warning Text 2 2" xfId="2129"/>
    <cellStyle name="Warning Text 3" xfId="2130"/>
    <cellStyle name="Warning Text 3 2" xfId="2131"/>
    <cellStyle name="Warning Text 4" xfId="2132"/>
    <cellStyle name="Warning Text 4 2" xfId="2133"/>
    <cellStyle name="Warning Text 5" xfId="2134"/>
    <cellStyle name="Warning Text 5 2" xfId="2135"/>
    <cellStyle name="Warning Text 6" xfId="2136"/>
    <cellStyle name="Warning Text 6 2" xfId="2137"/>
    <cellStyle name="Warning Text 7" xfId="2138"/>
    <cellStyle name="Warning Text 8" xfId="2139"/>
    <cellStyle name="Warning Text 9" xfId="21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\My%20Documents\Hangami%20Lagani%20Cases\Section%20wise%20Hangami%20Lagan%20(DCF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40"/>
  <sheetViews>
    <sheetView tabSelected="1" view="pageBreakPreview" topLeftCell="A3" zoomScale="115" zoomScaleSheetLayoutView="115" workbookViewId="0">
      <selection activeCell="A41" sqref="A41:XFD312"/>
    </sheetView>
  </sheetViews>
  <sheetFormatPr defaultColWidth="9" defaultRowHeight="15"/>
  <cols>
    <col min="1" max="1" width="7.140625" customWidth="1"/>
    <col min="2" max="2" width="11.7109375" customWidth="1"/>
    <col min="3" max="3" width="44.5703125" customWidth="1"/>
    <col min="4" max="4" width="10.7109375" customWidth="1"/>
    <col min="5" max="5" width="11.5703125" customWidth="1"/>
    <col min="6" max="6" width="7.28515625" customWidth="1"/>
    <col min="7" max="8" width="13" customWidth="1"/>
    <col min="9" max="9" width="13.5703125" customWidth="1"/>
    <col min="10" max="10" width="11.85546875" customWidth="1"/>
  </cols>
  <sheetData>
    <row r="1" spans="1:9" ht="12.75" customHeight="1"/>
    <row r="2" spans="1:9" ht="16.5">
      <c r="A2" s="123" t="s">
        <v>65</v>
      </c>
      <c r="B2" s="123"/>
      <c r="C2" s="123"/>
      <c r="D2" s="123"/>
      <c r="E2" s="123"/>
      <c r="F2" s="123"/>
      <c r="G2" s="123"/>
      <c r="H2" s="123"/>
      <c r="I2" s="123"/>
    </row>
    <row r="3" spans="1:9" ht="16.5">
      <c r="A3" s="124" t="s">
        <v>64</v>
      </c>
      <c r="B3" s="124"/>
      <c r="C3" s="124"/>
      <c r="D3" s="124"/>
      <c r="E3" s="124"/>
      <c r="F3" s="124"/>
      <c r="G3" s="124"/>
      <c r="H3" s="124"/>
      <c r="I3" s="124"/>
    </row>
    <row r="4" spans="1:9">
      <c r="A4" s="125" t="s">
        <v>63</v>
      </c>
      <c r="B4" s="125"/>
      <c r="C4" s="125"/>
      <c r="D4" s="125"/>
      <c r="E4" s="125"/>
      <c r="F4" s="125"/>
      <c r="G4" s="125"/>
      <c r="H4" s="125"/>
      <c r="I4" s="125"/>
    </row>
    <row r="5" spans="1:9">
      <c r="A5" s="126"/>
      <c r="B5" s="126"/>
      <c r="C5" s="126"/>
      <c r="D5" s="126"/>
      <c r="E5" s="126"/>
      <c r="F5" s="126"/>
      <c r="G5" s="126"/>
      <c r="H5" s="126"/>
      <c r="I5" s="126"/>
    </row>
    <row r="6" spans="1:9" ht="15.75" customHeight="1">
      <c r="A6" s="83" t="s">
        <v>62</v>
      </c>
      <c r="B6" s="84"/>
      <c r="C6" s="70" t="s">
        <v>61</v>
      </c>
      <c r="D6" s="108" t="s">
        <v>60</v>
      </c>
      <c r="E6" s="111" t="s">
        <v>68</v>
      </c>
      <c r="F6" s="112"/>
      <c r="G6" s="112"/>
      <c r="H6" s="112"/>
      <c r="I6" s="113"/>
    </row>
    <row r="7" spans="1:9" ht="15.75" customHeight="1">
      <c r="A7" s="94" t="s">
        <v>59</v>
      </c>
      <c r="B7" s="95"/>
      <c r="C7" s="70" t="s">
        <v>58</v>
      </c>
      <c r="D7" s="109"/>
      <c r="E7" s="114"/>
      <c r="F7" s="115"/>
      <c r="G7" s="115"/>
      <c r="H7" s="115"/>
      <c r="I7" s="116"/>
    </row>
    <row r="8" spans="1:9" ht="15.75" customHeight="1">
      <c r="A8" s="94" t="s">
        <v>57</v>
      </c>
      <c r="B8" s="95"/>
      <c r="C8" s="70" t="s">
        <v>55</v>
      </c>
      <c r="D8" s="110"/>
      <c r="E8" s="117"/>
      <c r="F8" s="118"/>
      <c r="G8" s="118"/>
      <c r="H8" s="118"/>
      <c r="I8" s="119"/>
    </row>
    <row r="9" spans="1:9" ht="15.75">
      <c r="A9" s="94" t="s">
        <v>56</v>
      </c>
      <c r="B9" s="95"/>
      <c r="C9" s="70" t="s">
        <v>55</v>
      </c>
      <c r="D9" s="69" t="s">
        <v>54</v>
      </c>
      <c r="E9" s="120" t="s">
        <v>53</v>
      </c>
      <c r="F9" s="121"/>
      <c r="G9" s="121"/>
      <c r="H9" s="121"/>
      <c r="I9" s="122"/>
    </row>
    <row r="10" spans="1:9" ht="15.75">
      <c r="A10" s="94" t="s">
        <v>52</v>
      </c>
      <c r="B10" s="95"/>
      <c r="C10" s="67" t="s">
        <v>49</v>
      </c>
      <c r="D10" s="68" t="s">
        <v>51</v>
      </c>
      <c r="E10" s="96" t="s">
        <v>67</v>
      </c>
      <c r="F10" s="97"/>
      <c r="G10" s="97"/>
      <c r="H10" s="97"/>
      <c r="I10" s="98"/>
    </row>
    <row r="11" spans="1:9" ht="18.75">
      <c r="A11" s="99" t="s">
        <v>50</v>
      </c>
      <c r="B11" s="99"/>
      <c r="C11" s="65" t="s">
        <v>66</v>
      </c>
      <c r="D11" s="66" t="s">
        <v>48</v>
      </c>
      <c r="E11" s="100"/>
      <c r="F11" s="101"/>
      <c r="G11" s="101"/>
      <c r="H11" s="101"/>
      <c r="I11" s="102"/>
    </row>
    <row r="12" spans="1:9" ht="28.5">
      <c r="A12" s="103" t="s">
        <v>47</v>
      </c>
      <c r="B12" s="104"/>
      <c r="C12" s="65"/>
      <c r="D12" s="64" t="s">
        <v>46</v>
      </c>
      <c r="E12" s="105"/>
      <c r="F12" s="106"/>
      <c r="G12" s="106"/>
      <c r="H12" s="106"/>
      <c r="I12" s="107"/>
    </row>
    <row r="13" spans="1:9" ht="30" customHeight="1">
      <c r="A13" s="83" t="s">
        <v>45</v>
      </c>
      <c r="B13" s="84"/>
      <c r="C13" s="63"/>
      <c r="D13" s="62" t="s">
        <v>44</v>
      </c>
      <c r="E13" s="61">
        <v>850</v>
      </c>
      <c r="F13" s="60" t="s">
        <v>43</v>
      </c>
      <c r="G13" s="59" t="s">
        <v>42</v>
      </c>
      <c r="H13" s="58">
        <f>E13/300</f>
        <v>2.8333333333333335</v>
      </c>
      <c r="I13" s="57" t="s">
        <v>41</v>
      </c>
    </row>
    <row r="14" spans="1:9" ht="20.25">
      <c r="A14" s="85" t="s">
        <v>40</v>
      </c>
      <c r="B14" s="86"/>
      <c r="C14" s="56">
        <f>I25</f>
        <v>747999.69365000003</v>
      </c>
      <c r="D14" s="55" t="s">
        <v>39</v>
      </c>
      <c r="E14" s="87" t="s">
        <v>38</v>
      </c>
      <c r="F14" s="88"/>
      <c r="G14" s="88"/>
      <c r="H14" s="88"/>
      <c r="I14" s="89"/>
    </row>
    <row r="15" spans="1:9" ht="18.75">
      <c r="A15" s="90" t="s">
        <v>37</v>
      </c>
      <c r="B15" s="90" t="s">
        <v>36</v>
      </c>
      <c r="C15" s="90" t="s">
        <v>35</v>
      </c>
      <c r="D15" s="90" t="s">
        <v>34</v>
      </c>
      <c r="E15" s="90" t="s">
        <v>33</v>
      </c>
      <c r="F15" s="90" t="s">
        <v>32</v>
      </c>
      <c r="G15" s="92" t="s">
        <v>31</v>
      </c>
      <c r="H15" s="93"/>
      <c r="I15" s="73" t="s">
        <v>30</v>
      </c>
    </row>
    <row r="16" spans="1:9" ht="18.75">
      <c r="A16" s="91"/>
      <c r="B16" s="91"/>
      <c r="C16" s="91"/>
      <c r="D16" s="91"/>
      <c r="E16" s="91"/>
      <c r="F16" s="91"/>
      <c r="G16" s="54" t="s">
        <v>29</v>
      </c>
      <c r="H16" s="54" t="s">
        <v>28</v>
      </c>
      <c r="I16" s="74"/>
    </row>
    <row r="17" spans="1:12" ht="34.5">
      <c r="A17" s="40">
        <v>1</v>
      </c>
      <c r="B17" s="53" t="s">
        <v>27</v>
      </c>
      <c r="C17" s="45" t="s">
        <v>26</v>
      </c>
      <c r="D17" s="37">
        <f>E13</f>
        <v>850</v>
      </c>
      <c r="E17" s="52">
        <v>1783.92</v>
      </c>
      <c r="F17" s="35">
        <v>1000</v>
      </c>
      <c r="G17" s="34">
        <f>+D17*E17/F17</f>
        <v>1516.3320000000001</v>
      </c>
      <c r="H17" s="35">
        <v>0</v>
      </c>
      <c r="I17" s="33">
        <f>SUM(G17:H17)</f>
        <v>1516.3320000000001</v>
      </c>
    </row>
    <row r="18" spans="1:12" ht="86.25">
      <c r="A18" s="40">
        <v>2</v>
      </c>
      <c r="B18" s="46" t="s">
        <v>25</v>
      </c>
      <c r="C18" s="51" t="s">
        <v>24</v>
      </c>
      <c r="D18" s="50">
        <f>+D17</f>
        <v>850</v>
      </c>
      <c r="E18" s="49">
        <v>7136.29</v>
      </c>
      <c r="F18" s="35">
        <v>1000</v>
      </c>
      <c r="G18" s="48">
        <f>+D18*E18/1000</f>
        <v>6065.8464999999997</v>
      </c>
      <c r="H18" s="47">
        <v>0</v>
      </c>
      <c r="I18" s="33">
        <f>SUM(G18:H18)</f>
        <v>6065.8464999999997</v>
      </c>
    </row>
    <row r="19" spans="1:12" ht="34.5">
      <c r="A19" s="40">
        <v>3</v>
      </c>
      <c r="B19" s="46" t="s">
        <v>23</v>
      </c>
      <c r="C19" s="45" t="s">
        <v>22</v>
      </c>
      <c r="D19" s="37">
        <f>E13</f>
        <v>850</v>
      </c>
      <c r="E19" s="34">
        <v>4424.78</v>
      </c>
      <c r="F19" s="35">
        <v>1000</v>
      </c>
      <c r="G19" s="34">
        <f>+D19*E19/1000</f>
        <v>3761.0630000000001</v>
      </c>
      <c r="H19" s="35">
        <v>0</v>
      </c>
      <c r="I19" s="33">
        <f>SUM(G19:H19)</f>
        <v>3761.0630000000001</v>
      </c>
    </row>
    <row r="20" spans="1:12" ht="69">
      <c r="A20" s="40">
        <v>4</v>
      </c>
      <c r="B20" s="44" t="s">
        <v>21</v>
      </c>
      <c r="C20" s="43" t="s">
        <v>20</v>
      </c>
      <c r="D20" s="42">
        <f>E13/200*365</f>
        <v>1551.25</v>
      </c>
      <c r="E20" s="41">
        <v>370</v>
      </c>
      <c r="F20" s="35" t="s">
        <v>19</v>
      </c>
      <c r="G20" s="34">
        <f>D20*E20</f>
        <v>573962.5</v>
      </c>
      <c r="H20" s="35">
        <v>0</v>
      </c>
      <c r="I20" s="33">
        <f>SUM(G20:H20)</f>
        <v>573962.5</v>
      </c>
    </row>
    <row r="21" spans="1:12" ht="51.75">
      <c r="A21" s="40">
        <v>5</v>
      </c>
      <c r="B21" s="39" t="s">
        <v>18</v>
      </c>
      <c r="C21" s="38" t="s">
        <v>17</v>
      </c>
      <c r="D21" s="37">
        <f>E13</f>
        <v>850</v>
      </c>
      <c r="E21" s="36">
        <v>54.7</v>
      </c>
      <c r="F21" s="35" t="s">
        <v>16</v>
      </c>
      <c r="G21" s="35">
        <f>D21*E21*0</f>
        <v>0</v>
      </c>
      <c r="H21" s="34">
        <f>D21*E21*2</f>
        <v>92990</v>
      </c>
      <c r="I21" s="33">
        <f>D21*E21*2</f>
        <v>92990</v>
      </c>
    </row>
    <row r="22" spans="1:12" ht="47.25">
      <c r="A22" s="32">
        <v>6</v>
      </c>
      <c r="B22" s="32" t="s">
        <v>15</v>
      </c>
      <c r="C22" s="31" t="s">
        <v>14</v>
      </c>
      <c r="D22" s="30"/>
      <c r="E22" s="29">
        <v>101.5</v>
      </c>
      <c r="F22" s="28"/>
      <c r="G22" s="27">
        <v>0</v>
      </c>
      <c r="H22" s="26">
        <v>1703.98</v>
      </c>
      <c r="I22" s="25">
        <f>G22+H22</f>
        <v>1703.98</v>
      </c>
      <c r="J22" s="19">
        <f>I21+I20+I19+I18+I17</f>
        <v>678295.7415</v>
      </c>
    </row>
    <row r="23" spans="1:12" ht="17.25">
      <c r="A23" s="77" t="s">
        <v>13</v>
      </c>
      <c r="B23" s="78"/>
      <c r="C23" s="78"/>
      <c r="D23" s="78"/>
      <c r="E23" s="78"/>
      <c r="F23" s="79" t="s">
        <v>12</v>
      </c>
      <c r="G23" s="24">
        <f>SUM(G17:G22)</f>
        <v>585305.7415</v>
      </c>
      <c r="H23" s="24">
        <f>SUM(H17:H22)</f>
        <v>94693.98</v>
      </c>
      <c r="I23" s="24">
        <f>SUM(I17:I22)</f>
        <v>679999.72149999999</v>
      </c>
      <c r="J23">
        <v>643836.31565</v>
      </c>
      <c r="K23">
        <v>104163.68435</v>
      </c>
      <c r="L23">
        <v>748000</v>
      </c>
    </row>
    <row r="24" spans="1:12" ht="17.25">
      <c r="A24" s="22"/>
      <c r="B24" s="22"/>
      <c r="C24" s="22"/>
      <c r="D24" s="22"/>
      <c r="E24" s="22"/>
      <c r="F24" s="23">
        <v>0.1</v>
      </c>
      <c r="G24" s="21">
        <f>G23*10/100</f>
        <v>58530.57415</v>
      </c>
      <c r="H24" s="21">
        <f>H23*10/100</f>
        <v>9469.3979999999992</v>
      </c>
      <c r="I24" s="21">
        <f>I23*10/100</f>
        <v>67999.972150000001</v>
      </c>
      <c r="K24">
        <f>1875-188</f>
        <v>1687</v>
      </c>
    </row>
    <row r="25" spans="1:12" ht="17.25">
      <c r="A25" s="22"/>
      <c r="B25" s="22"/>
      <c r="C25" s="22"/>
      <c r="D25" s="22"/>
      <c r="E25" s="22"/>
      <c r="F25" s="22" t="s">
        <v>11</v>
      </c>
      <c r="G25" s="21">
        <f>G23+G24</f>
        <v>643836.31565</v>
      </c>
      <c r="H25" s="21">
        <f>H23+H24</f>
        <v>104163.378</v>
      </c>
      <c r="I25" s="21">
        <f>I23+I24</f>
        <v>747999.69365000003</v>
      </c>
      <c r="L25" s="20">
        <f>L23-I25</f>
        <v>0.30634999996982515</v>
      </c>
    </row>
    <row r="26" spans="1:12" ht="18.75">
      <c r="A26" s="80" t="s">
        <v>10</v>
      </c>
      <c r="B26" s="80"/>
      <c r="C26" s="80"/>
      <c r="D26" s="80"/>
      <c r="E26" s="80"/>
      <c r="F26" s="80"/>
      <c r="G26" s="80"/>
      <c r="H26" s="80"/>
      <c r="I26" s="80"/>
      <c r="L26" s="19">
        <f>I22+L25</f>
        <v>1704.2863499999698</v>
      </c>
    </row>
    <row r="27" spans="1:12" ht="41.25" customHeight="1">
      <c r="A27" s="18">
        <v>1</v>
      </c>
      <c r="B27" s="81" t="s">
        <v>9</v>
      </c>
      <c r="C27" s="81"/>
      <c r="D27" s="81"/>
      <c r="E27" s="81"/>
      <c r="F27" s="81"/>
      <c r="G27" s="81"/>
      <c r="H27" s="81"/>
      <c r="I27" s="81"/>
    </row>
    <row r="28" spans="1:12" ht="42" customHeight="1">
      <c r="A28" s="18">
        <v>2</v>
      </c>
      <c r="B28" s="82" t="s">
        <v>8</v>
      </c>
      <c r="C28" s="82"/>
      <c r="D28" s="82"/>
      <c r="E28" s="82"/>
      <c r="F28" s="82"/>
      <c r="G28" s="82"/>
      <c r="H28" s="82"/>
      <c r="I28" s="82"/>
    </row>
    <row r="29" spans="1:12" ht="45.75" customHeight="1">
      <c r="A29" s="18">
        <v>3</v>
      </c>
      <c r="B29" s="82" t="s">
        <v>7</v>
      </c>
      <c r="C29" s="82"/>
      <c r="D29" s="82"/>
      <c r="E29" s="82"/>
      <c r="F29" s="82"/>
      <c r="G29" s="82"/>
      <c r="H29" s="82"/>
      <c r="I29" s="82"/>
    </row>
    <row r="30" spans="1:12" ht="36" customHeight="1">
      <c r="A30" s="18">
        <v>4</v>
      </c>
      <c r="B30" s="82" t="s">
        <v>6</v>
      </c>
      <c r="C30" s="82"/>
      <c r="D30" s="82"/>
      <c r="E30" s="82"/>
      <c r="F30" s="82"/>
      <c r="G30" s="82"/>
      <c r="H30" s="82"/>
      <c r="I30" s="82"/>
    </row>
    <row r="31" spans="1:12" ht="20.25">
      <c r="A31" s="17"/>
      <c r="B31" s="16"/>
      <c r="C31" s="16"/>
      <c r="D31" s="16"/>
      <c r="E31" s="16"/>
      <c r="F31" s="16"/>
      <c r="G31" s="16"/>
      <c r="H31" s="16"/>
      <c r="I31" s="16"/>
    </row>
    <row r="32" spans="1:12" ht="15.75">
      <c r="A32" s="3"/>
      <c r="B32" s="2"/>
      <c r="C32" s="2"/>
      <c r="D32" s="1"/>
      <c r="E32" s="1"/>
      <c r="F32" s="15"/>
      <c r="G32" s="15"/>
      <c r="H32" s="15"/>
      <c r="I32" s="15"/>
    </row>
    <row r="33" spans="1:9" ht="15.75">
      <c r="A33" s="13"/>
      <c r="B33" s="14"/>
      <c r="C33" s="12"/>
      <c r="D33" s="71" t="s">
        <v>5</v>
      </c>
      <c r="E33" s="71"/>
      <c r="F33" s="71"/>
      <c r="G33" s="71"/>
      <c r="H33" s="71"/>
      <c r="I33" s="71"/>
    </row>
    <row r="34" spans="1:9" ht="15.75">
      <c r="A34" s="13"/>
      <c r="B34" s="12"/>
      <c r="C34" s="12"/>
      <c r="D34" s="71" t="s">
        <v>4</v>
      </c>
      <c r="E34" s="71"/>
      <c r="F34" s="71"/>
      <c r="G34" s="71"/>
      <c r="H34" s="71"/>
      <c r="I34" s="71"/>
    </row>
    <row r="35" spans="1:9" ht="15.75">
      <c r="A35" s="13"/>
      <c r="B35" s="12"/>
      <c r="C35" s="12"/>
      <c r="D35" s="11"/>
      <c r="E35" s="11"/>
      <c r="F35" s="10"/>
      <c r="G35" s="10"/>
      <c r="H35" s="10"/>
      <c r="I35" s="10"/>
    </row>
    <row r="36" spans="1:9" ht="16.5">
      <c r="A36" s="72" t="s">
        <v>3</v>
      </c>
      <c r="B36" s="72"/>
      <c r="C36" s="72"/>
      <c r="D36" s="72"/>
      <c r="E36" s="72"/>
      <c r="F36" s="72"/>
      <c r="G36" s="72"/>
      <c r="H36" s="72"/>
    </row>
    <row r="37" spans="1:9" ht="16.5">
      <c r="A37" s="75" t="s">
        <v>2</v>
      </c>
      <c r="B37" s="75"/>
      <c r="C37" s="9"/>
      <c r="D37" s="8"/>
      <c r="E37" s="8"/>
      <c r="F37" s="8"/>
      <c r="G37" s="8"/>
      <c r="H37" s="8"/>
    </row>
    <row r="38" spans="1:9" ht="15.75">
      <c r="A38" s="7"/>
      <c r="B38" s="7"/>
      <c r="C38" s="6"/>
      <c r="D38" s="5"/>
      <c r="E38" s="5"/>
      <c r="F38" s="5"/>
      <c r="G38" s="5"/>
      <c r="H38" s="5"/>
    </row>
    <row r="39" spans="1:9" ht="15.75">
      <c r="A39" s="3"/>
      <c r="B39" s="4"/>
      <c r="C39" s="2"/>
      <c r="D39" s="1"/>
      <c r="E39" s="1"/>
      <c r="F39" s="76" t="s">
        <v>1</v>
      </c>
      <c r="G39" s="76"/>
      <c r="H39" s="76"/>
      <c r="I39" s="76"/>
    </row>
    <row r="40" spans="1:9" ht="15.75">
      <c r="A40" s="3"/>
      <c r="B40" s="2"/>
      <c r="C40" s="2"/>
      <c r="D40" s="1"/>
      <c r="E40" s="1"/>
      <c r="F40" s="76" t="s">
        <v>0</v>
      </c>
      <c r="G40" s="76"/>
      <c r="H40" s="76"/>
      <c r="I40" s="76"/>
    </row>
  </sheetData>
  <mergeCells count="39">
    <mergeCell ref="A9:B9"/>
    <mergeCell ref="E9:I9"/>
    <mergeCell ref="A10:B10"/>
    <mergeCell ref="E10:I10"/>
    <mergeCell ref="A11:B11"/>
    <mergeCell ref="E11:I11"/>
    <mergeCell ref="A2:I2"/>
    <mergeCell ref="A3:I3"/>
    <mergeCell ref="A4:I5"/>
    <mergeCell ref="A6:B6"/>
    <mergeCell ref="D6:D8"/>
    <mergeCell ref="E6:I8"/>
    <mergeCell ref="A7:B7"/>
    <mergeCell ref="A8:B8"/>
    <mergeCell ref="F15:F16"/>
    <mergeCell ref="G15:H15"/>
    <mergeCell ref="I15:I16"/>
    <mergeCell ref="A23:F23"/>
    <mergeCell ref="A26:I26"/>
    <mergeCell ref="B27:I27"/>
    <mergeCell ref="A12:B12"/>
    <mergeCell ref="E12:I12"/>
    <mergeCell ref="A13:B13"/>
    <mergeCell ref="A14:B14"/>
    <mergeCell ref="E14:I14"/>
    <mergeCell ref="A15:A16"/>
    <mergeCell ref="B15:B16"/>
    <mergeCell ref="C15:C16"/>
    <mergeCell ref="D15:D16"/>
    <mergeCell ref="E15:E16"/>
    <mergeCell ref="A37:B37"/>
    <mergeCell ref="F39:I39"/>
    <mergeCell ref="F40:I40"/>
    <mergeCell ref="B28:I28"/>
    <mergeCell ref="B29:I29"/>
    <mergeCell ref="B30:I30"/>
    <mergeCell ref="D33:I33"/>
    <mergeCell ref="D34:I34"/>
    <mergeCell ref="A36:H36"/>
  </mergeCells>
  <pageMargins left="0.23622047244094488" right="0.23622047244094488" top="0.23622047244094488" bottom="0.23622047244094488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2ND YEAR RD SIDE</vt:lpstr>
      <vt:lpstr>'2ND YEAR RD SIDE'!Print_Area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Win</cp:lastModifiedBy>
  <dcterms:created xsi:type="dcterms:W3CDTF">2026-03-11T06:25:04Z</dcterms:created>
  <dcterms:modified xsi:type="dcterms:W3CDTF">2026-03-11T06:31:02Z</dcterms:modified>
</cp:coreProperties>
</file>